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DieseArbeitsmappe" defaultThemeVersion="124226"/>
  <mc:AlternateContent xmlns:mc="http://schemas.openxmlformats.org/markup-compatibility/2006">
    <mc:Choice Requires="x15">
      <x15ac:absPath xmlns:x15ac="http://schemas.microsoft.com/office/spreadsheetml/2010/11/ac" url="P:\Pdf-Uebergabe\Doc\"/>
    </mc:Choice>
  </mc:AlternateContent>
  <bookViews>
    <workbookView xWindow="0" yWindow="0" windowWidth="28800" windowHeight="10815" tabRatio="828"/>
  </bookViews>
  <sheets>
    <sheet name="Deckblatt" sheetId="1" r:id="rId1"/>
    <sheet name="Inhalt" sheetId="2" r:id="rId2"/>
    <sheet name="Vorbemerkungen" sheetId="3" r:id="rId3"/>
    <sheet name="1.1" sheetId="4" r:id="rId4"/>
    <sheet name="1.2" sheetId="5" r:id="rId5"/>
    <sheet name="1.3" sheetId="25" r:id="rId6"/>
    <sheet name="1.4" sheetId="7" r:id="rId7"/>
    <sheet name="1.5" sheetId="8" r:id="rId8"/>
    <sheet name="2.1" sheetId="9" r:id="rId9"/>
    <sheet name="2.2" sheetId="10" r:id="rId10"/>
    <sheet name="2.3" sheetId="24" r:id="rId11"/>
    <sheet name="Fußnotenerläuterungen" sheetId="11" r:id="rId12"/>
    <sheet name="Methodik" sheetId="19" r:id="rId13"/>
    <sheet name="Glossar " sheetId="20" r:id="rId14"/>
    <sheet name="Mehr zum Thema" sheetId="21" r:id="rId15"/>
    <sheet name=" Qualitätsbericht 1" sheetId="22" r:id="rId16"/>
    <sheet name="Qualitätsbericht 2" sheetId="23" r:id="rId17"/>
    <sheet name="Abfallkatalog" sheetId="12" r:id="rId18"/>
  </sheets>
  <definedNames>
    <definedName name="_xlnm.Print_Titles" localSheetId="4">'1.2'!$1:$9</definedName>
    <definedName name="_xlnm.Print_Titles" localSheetId="7">'1.5'!$1:$9</definedName>
    <definedName name="Print_Area" localSheetId="3">'1.1'!$A$1:$H$64</definedName>
    <definedName name="Print_Titles" localSheetId="4">'1.2'!$1:$9</definedName>
    <definedName name="Print_Titles" localSheetId="7">'1.5'!$1:$9</definedName>
    <definedName name="Z_177F3FD0_FE4C_48EF_9244_3A1A66871C5B_.wvu.PrintTitles" localSheetId="3" hidden="1">'1.1'!$A:$B,'1.1'!$1:$8</definedName>
    <definedName name="Z_177F3FD0_FE4C_48EF_9244_3A1A66871C5B_.wvu.PrintTitles" localSheetId="4" hidden="1">'1.2'!$A:$C,'1.2'!$1:$8</definedName>
    <definedName name="Z_177F3FD0_FE4C_48EF_9244_3A1A66871C5B_.wvu.PrintTitles" localSheetId="5" hidden="1">'1.3'!$A:$C,'1.3'!$1:$9</definedName>
    <definedName name="Z_177F3FD0_FE4C_48EF_9244_3A1A66871C5B_.wvu.PrintTitles" localSheetId="6" hidden="1">'1.4'!$A:$B,'1.4'!$1:$9</definedName>
    <definedName name="Z_177F3FD0_FE4C_48EF_9244_3A1A66871C5B_.wvu.PrintTitles" localSheetId="7" hidden="1">'1.5'!$A:$C,'1.5'!$1:$8</definedName>
    <definedName name="Z_177F3FD0_FE4C_48EF_9244_3A1A66871C5B_.wvu.PrintTitles" localSheetId="8" hidden="1">'2.1'!$A:$B,'2.1'!$1:$11</definedName>
    <definedName name="Z_177F3FD0_FE4C_48EF_9244_3A1A66871C5B_.wvu.PrintTitles" localSheetId="9" hidden="1">'2.2'!$A:$B,'2.2'!$1:$11</definedName>
    <definedName name="Z_177F3FD0_FE4C_48EF_9244_3A1A66871C5B_.wvu.Rows" localSheetId="9" hidden="1">'2.2'!$22:$22</definedName>
    <definedName name="Z_E4398688_E248_4E27_BAAD_FCFDF1A3BFDC_.wvu.PrintTitles" localSheetId="3" hidden="1">'1.1'!$A:$B,'1.1'!$1:$8</definedName>
    <definedName name="Z_E4398688_E248_4E27_BAAD_FCFDF1A3BFDC_.wvu.PrintTitles" localSheetId="4" hidden="1">'1.2'!$A:$C,'1.2'!$1:$8</definedName>
    <definedName name="Z_E4398688_E248_4E27_BAAD_FCFDF1A3BFDC_.wvu.PrintTitles" localSheetId="5" hidden="1">'1.3'!$A:$C,'1.3'!$1:$9</definedName>
    <definedName name="Z_E4398688_E248_4E27_BAAD_FCFDF1A3BFDC_.wvu.PrintTitles" localSheetId="6" hidden="1">'1.4'!$A:$B,'1.4'!$1:$9</definedName>
    <definedName name="Z_E4398688_E248_4E27_BAAD_FCFDF1A3BFDC_.wvu.PrintTitles" localSheetId="7" hidden="1">'1.5'!$A:$C,'1.5'!$1:$8</definedName>
    <definedName name="Z_E4398688_E248_4E27_BAAD_FCFDF1A3BFDC_.wvu.PrintTitles" localSheetId="8" hidden="1">'2.1'!$A:$B,'2.1'!$1:$11</definedName>
    <definedName name="Z_E4398688_E248_4E27_BAAD_FCFDF1A3BFDC_.wvu.PrintTitles" localSheetId="9" hidden="1">'2.2'!$A:$B,'2.2'!$1:$11</definedName>
  </definedNames>
  <calcPr calcId="162913"/>
  <customWorkbookViews>
    <customWorkbookView name="Kusenack, Frauke - Persönliche Ansicht" guid="{629CE785-1B51-490C-A18D-EE03D791547A}" mergeInterval="0" personalView="1" maximized="1" xWindow="-9" yWindow="-9" windowWidth="1938" windowHeight="1048" tabRatio="828" activeSheetId="6"/>
    <customWorkbookView name="Meyer, Sören - Persönliche Ansicht" guid="{9C455B32-2471-4641-B58C-7BEA98B74313}" mergeInterval="0" personalView="1" maximized="1" xWindow="-8" yWindow="-8" windowWidth="1936" windowHeight="1056" tabRatio="828" activeSheetId="4"/>
    <customWorkbookView name="Lembcke, Gundula - Persönliche Ansicht" guid="{E4398688-E248-4E27-BAAD-FCFDF1A3BFDC}" mergeInterval="0" personalView="1" maximized="1" windowWidth="1920" windowHeight="841" tabRatio="828" activeSheetId="8"/>
    <customWorkbookView name="Edelgard Pöhler - Persönliche Ansicht" guid="{177F3FD0-FE4C-48EF-9244-3A1A66871C5B}" mergeInterval="0" personalView="1" maximized="1" windowWidth="1920" windowHeight="863" tabRatio="828" activeSheetId="5"/>
    <customWorkbookView name="Susan Paul - Persönliche Ansicht" guid="{3D107196-02D5-457F-A701-B565ED5E71B5}" mergeInterval="0" personalView="1" maximized="1" windowWidth="1680" windowHeight="770" tabRatio="828" activeSheetId="9"/>
  </customWorkbookViews>
</workbook>
</file>

<file path=xl/calcChain.xml><?xml version="1.0" encoding="utf-8"?>
<calcChain xmlns="http://schemas.openxmlformats.org/spreadsheetml/2006/main">
  <c r="J20" i="9" l="1"/>
  <c r="K20" i="9"/>
  <c r="L20" i="9"/>
  <c r="M20" i="9"/>
  <c r="N20" i="9"/>
  <c r="A14" i="9" l="1"/>
  <c r="A15" i="9"/>
  <c r="A16" i="9"/>
  <c r="A17" i="9"/>
  <c r="A18" i="9"/>
  <c r="A19" i="9"/>
  <c r="A20" i="9"/>
  <c r="A21" i="9"/>
  <c r="A22" i="9"/>
  <c r="A24" i="9"/>
  <c r="A25" i="9"/>
  <c r="A26" i="9"/>
  <c r="A27" i="9"/>
  <c r="A28" i="9"/>
  <c r="A29" i="9"/>
  <c r="A30" i="9"/>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2" i="25"/>
  <c r="A13" i="25"/>
  <c r="A14" i="25"/>
  <c r="A15" i="25"/>
  <c r="A16" i="25"/>
  <c r="A17" i="25"/>
  <c r="A18" i="25"/>
  <c r="A19" i="25"/>
  <c r="A20" i="25"/>
  <c r="A21" i="25"/>
  <c r="A22" i="25"/>
  <c r="A23" i="25"/>
  <c r="A24" i="25"/>
  <c r="A25" i="25"/>
  <c r="A26" i="25"/>
  <c r="A27" i="25"/>
  <c r="A28" i="25"/>
  <c r="A29" i="25"/>
  <c r="A30" i="2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1" i="4"/>
  <c r="A12" i="4"/>
  <c r="A13" i="4"/>
  <c r="A14" i="4"/>
  <c r="A15" i="4"/>
  <c r="A16" i="4"/>
  <c r="A17" i="4"/>
  <c r="A18" i="4"/>
  <c r="A19" i="4"/>
  <c r="A20" i="4"/>
  <c r="A21" i="4"/>
  <c r="A22" i="4"/>
  <c r="A24" i="4"/>
  <c r="A25" i="4"/>
  <c r="A26" i="4"/>
  <c r="A27" i="4"/>
  <c r="A29" i="4"/>
  <c r="A30" i="4"/>
  <c r="A31" i="4"/>
  <c r="N14" i="9" l="1"/>
  <c r="N15" i="9"/>
  <c r="N16" i="9"/>
  <c r="N17" i="9"/>
  <c r="N18" i="9"/>
  <c r="N19" i="9"/>
  <c r="N12" i="9"/>
  <c r="M14" i="9"/>
  <c r="M15" i="9"/>
  <c r="M16" i="9"/>
  <c r="M17" i="9"/>
  <c r="M18" i="9"/>
  <c r="M19" i="9"/>
  <c r="M12" i="9"/>
  <c r="L14" i="9"/>
  <c r="L15" i="9"/>
  <c r="L16" i="9"/>
  <c r="L17" i="9"/>
  <c r="L18" i="9"/>
  <c r="L19" i="9"/>
  <c r="L12" i="9"/>
  <c r="K14" i="9"/>
  <c r="K15" i="9"/>
  <c r="K16" i="9"/>
  <c r="K17" i="9"/>
  <c r="K18" i="9"/>
  <c r="K19" i="9"/>
  <c r="K12" i="9"/>
  <c r="J14" i="9"/>
  <c r="J15" i="9"/>
  <c r="J16" i="9"/>
  <c r="J17" i="9"/>
  <c r="J18" i="9"/>
  <c r="J19" i="9"/>
  <c r="J12" i="9"/>
  <c r="I11" i="4"/>
  <c r="I12" i="4"/>
  <c r="I13" i="4"/>
  <c r="I14" i="4"/>
  <c r="I15" i="4"/>
  <c r="I16" i="4"/>
  <c r="I18" i="4"/>
  <c r="I19" i="4"/>
  <c r="I21" i="4"/>
  <c r="I10" i="4"/>
  <c r="J22" i="4"/>
  <c r="J21" i="4"/>
  <c r="J19" i="4"/>
  <c r="J18" i="4"/>
  <c r="J16" i="4"/>
  <c r="J15" i="4"/>
  <c r="J14" i="4"/>
  <c r="J13" i="4"/>
  <c r="J12" i="4"/>
  <c r="J11" i="4"/>
  <c r="J10" i="4"/>
  <c r="I25" i="4" l="1"/>
  <c r="J25" i="4"/>
  <c r="A12" i="24"/>
  <c r="A13" i="24"/>
  <c r="A14" i="24"/>
  <c r="A15" i="24"/>
  <c r="A16" i="24"/>
  <c r="A17" i="24"/>
  <c r="A18" i="24"/>
  <c r="A19" i="24"/>
  <c r="A20" i="24"/>
  <c r="A21" i="24"/>
  <c r="A22" i="24"/>
  <c r="A23" i="24"/>
  <c r="A24" i="24"/>
  <c r="A25" i="24"/>
  <c r="A26" i="24"/>
  <c r="A27" i="24"/>
  <c r="A14" i="10"/>
  <c r="A15" i="10"/>
  <c r="A17" i="10"/>
  <c r="A18" i="10"/>
  <c r="A19" i="10"/>
  <c r="A20" i="10"/>
  <c r="A21" i="10"/>
  <c r="A22" i="10"/>
  <c r="A23" i="10"/>
  <c r="A24" i="10"/>
  <c r="A26" i="10"/>
  <c r="A27" i="10"/>
  <c r="A29" i="10"/>
  <c r="A30" i="10"/>
  <c r="A31" i="10"/>
  <c r="A32" i="10"/>
  <c r="A33" i="10"/>
  <c r="A34" i="10"/>
  <c r="A12" i="7"/>
  <c r="A13" i="7"/>
  <c r="A14" i="7"/>
  <c r="A15" i="7"/>
  <c r="A16" i="7"/>
  <c r="A17" i="7"/>
  <c r="A18" i="7"/>
  <c r="A19" i="7"/>
  <c r="A20" i="7"/>
  <c r="A21" i="7"/>
  <c r="A22" i="7"/>
  <c r="A24" i="7"/>
  <c r="A25" i="7"/>
  <c r="A26" i="7"/>
  <c r="A27" i="7"/>
  <c r="A10" i="24" l="1"/>
  <c r="A12" i="9" l="1"/>
  <c r="A11" i="7"/>
  <c r="A11" i="25" l="1"/>
  <c r="A12" i="10"/>
  <c r="A10" i="8"/>
  <c r="A11" i="8"/>
  <c r="A11" i="5"/>
  <c r="A10" i="4"/>
</calcChain>
</file>

<file path=xl/comments1.xml><?xml version="1.0" encoding="utf-8"?>
<comments xmlns="http://schemas.openxmlformats.org/spreadsheetml/2006/main">
  <authors>
    <author>Angelika Etzien</author>
    <author>Weiß, Birgit</author>
  </authors>
  <commentList>
    <comment ref="F4" authorId="0" shapeId="0">
      <text>
        <r>
          <rPr>
            <sz val="7"/>
            <color indexed="81"/>
            <rFont val="Calibri"/>
            <family val="2"/>
            <scheme val="minor"/>
          </rPr>
          <t>Einschließlich betriebseigener Abfälle.</t>
        </r>
      </text>
    </comment>
    <comment ref="B22" authorId="1" shapeId="0">
      <text>
        <r>
          <rPr>
            <sz val="7"/>
            <color indexed="81"/>
            <rFont val="Calibri"/>
            <family val="2"/>
            <scheme val="minor"/>
          </rPr>
          <t>Ab 2014 einschließlich Kläranlagen mit der Genehmigung, Abfälle in ihren Klärschlammfaulbehältern im Zuge der Co-Vergärung einzusetzen.</t>
        </r>
      </text>
    </comment>
    <comment ref="B24" authorId="0" shapeId="0">
      <text>
        <r>
          <rPr>
            <sz val="7"/>
            <color indexed="81"/>
            <rFont val="Calibri"/>
            <family val="2"/>
            <scheme val="minor"/>
          </rPr>
          <t>Ohne Bauschuttaufbereitungsanlagen und Asphaltmischanlagen. Die Angaben zu den Abfallmengen enthalten Mehrfachzählungen, da ein Großteil der Abfälle mehrere Behandlungsstufen in verschiedenen Anlagen durchläuft. Aufgrund der anlagenbezogenen Ermittlung der Abfallmengen werden diese Abfälle mehrfach erfasst.</t>
        </r>
      </text>
    </comment>
    <comment ref="B30" authorId="0" shapeId="0">
      <text>
        <r>
          <rPr>
            <sz val="7"/>
            <color indexed="81"/>
            <rFont val="Calibri"/>
            <family val="2"/>
            <scheme val="minor"/>
          </rPr>
          <t>Einschließlich ruhender Deponien und Deponien in der Stilllegungsphase.</t>
        </r>
      </text>
    </comment>
  </commentList>
</comments>
</file>

<file path=xl/comments2.xml><?xml version="1.0" encoding="utf-8"?>
<comments xmlns="http://schemas.openxmlformats.org/spreadsheetml/2006/main">
  <authors>
    <author>Angelika Etzien</author>
    <author>Weiß, Birgit</author>
  </authors>
  <commentList>
    <comment ref="C3" authorId="0" shapeId="0">
      <text>
        <r>
          <rPr>
            <sz val="7"/>
            <color indexed="81"/>
            <rFont val="Calibri"/>
            <family val="2"/>
            <scheme val="minor"/>
          </rPr>
          <t>Teilweise gekürzte Bezeichnung, ausführliche Bezeichnung siehe Abfallkatalog in der Anlage.</t>
        </r>
      </text>
    </comment>
    <comment ref="F4" authorId="0" shapeId="0">
      <text>
        <r>
          <rPr>
            <sz val="7"/>
            <color indexed="81"/>
            <rFont val="Calibri"/>
            <family val="2"/>
            <scheme val="minor"/>
          </rPr>
          <t>Einschließlich betriebseigener Abfälle.</t>
        </r>
      </text>
    </comment>
    <comment ref="D118" authorId="1" shapeId="0">
      <text>
        <r>
          <rPr>
            <sz val="7"/>
            <color indexed="81"/>
            <rFont val="Calibri"/>
            <family val="2"/>
            <scheme val="minor"/>
          </rPr>
          <t>Ab 2014 einschließlich Kläranlagen mit der Genehmigung, Abfälle in ihren Klärschlammfaulbehältern im Zuge der Co-Vergärung einzusetzen.</t>
        </r>
      </text>
    </comment>
    <comment ref="D126"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3.xml><?xml version="1.0" encoding="utf-8"?>
<comments xmlns="http://schemas.openxmlformats.org/spreadsheetml/2006/main">
  <authors>
    <author>Angelika Etzien</author>
  </authors>
  <commentList>
    <comment ref="F4" authorId="0" shapeId="0">
      <text>
        <r>
          <rPr>
            <sz val="7"/>
            <color indexed="81"/>
            <rFont val="Calibri"/>
            <family val="2"/>
            <scheme val="minor"/>
          </rPr>
          <t>Einschließlich betriebseigener Abfälle.</t>
        </r>
      </text>
    </comment>
    <comment ref="C30" authorId="0" shapeId="0">
      <text>
        <r>
          <rPr>
            <sz val="7"/>
            <color indexed="81"/>
            <rFont val="Calibri"/>
            <family val="2"/>
            <scheme val="minor"/>
          </rPr>
          <t>Ohne Bauschuttaufbereitungsanlagen und Asphaltmischanlagen.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4.xml><?xml version="1.0" encoding="utf-8"?>
<comments xmlns="http://schemas.openxmlformats.org/spreadsheetml/2006/main">
  <authors>
    <author>Etzien, Angelika</author>
    <author>Angelika Etzien</author>
  </authors>
  <commentList>
    <comment ref="G5" authorId="0" shapeId="0">
      <text>
        <r>
          <rPr>
            <sz val="7"/>
            <color indexed="81"/>
            <rFont val="Calibri"/>
            <family val="2"/>
            <scheme val="minor"/>
          </rPr>
          <t xml:space="preserve">Zu vorbereitenden Verfahren, als erzeugtes Produkt oder gewonnener Sekundärrohstoff.
</t>
        </r>
      </text>
    </comment>
    <comment ref="B24" authorId="1" shapeId="0">
      <text>
        <r>
          <rPr>
            <sz val="7"/>
            <color indexed="81"/>
            <rFont val="Calibri"/>
            <family val="2"/>
            <scheme val="minor"/>
          </rPr>
          <t>Ohne Bauschuttaufbereitungsanlagen.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5.xml><?xml version="1.0" encoding="utf-8"?>
<comments xmlns="http://schemas.openxmlformats.org/spreadsheetml/2006/main">
  <authors>
    <author>Angelika Etzien</author>
    <author>Etzien, Angelika</author>
  </authors>
  <commentList>
    <comment ref="D2" authorId="0" shapeId="0">
      <text>
        <r>
          <rPr>
            <sz val="7"/>
            <color indexed="81"/>
            <rFont val="Calibri"/>
            <family val="2"/>
            <scheme val="minor"/>
          </rPr>
          <t>Bei einigen Anlagenarten ist ein Nachweis der Abfälle nach Abfallarten aus Datenschutzgründen nicht möglich.</t>
        </r>
      </text>
    </comment>
    <comment ref="C3" authorId="0" shapeId="0">
      <text>
        <r>
          <rPr>
            <sz val="7"/>
            <color indexed="81"/>
            <rFont val="Calibri"/>
            <family val="2"/>
            <scheme val="minor"/>
          </rPr>
          <t>Teilweise gekürzte Bezeichnung, ausführliche Bezeichnung siehe Abfallkatalog in der Anlage.</t>
        </r>
      </text>
    </comment>
    <comment ref="H4" authorId="1" shapeId="0">
      <text>
        <r>
          <rPr>
            <sz val="7"/>
            <color indexed="81"/>
            <rFont val="Calibri"/>
            <family val="2"/>
            <scheme val="minor"/>
          </rPr>
          <t xml:space="preserve">Zu vorbereitenden Verfahren, als erzeugtes Produkt oder gewonnener Sekundärrohstoff.
</t>
        </r>
      </text>
    </comment>
    <comment ref="D117" authorId="0" shapeId="0">
      <text>
        <r>
          <rPr>
            <sz val="7"/>
            <color indexed="81"/>
            <rFont val="Calibri"/>
            <family val="2"/>
            <scheme val="minor"/>
          </rPr>
          <t>Ohne Bauschuttaufbereitungsanlagen.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6.xml><?xml version="1.0" encoding="utf-8"?>
<comments xmlns="http://schemas.openxmlformats.org/spreadsheetml/2006/main">
  <authors>
    <author>Angelika Etzien</author>
    <author>USER  für Installationen</author>
  </authors>
  <commentList>
    <comment ref="C2" authorId="0" shapeId="0">
      <text>
        <r>
          <rPr>
            <sz val="7"/>
            <color indexed="81"/>
            <rFont val="Calibri"/>
            <family val="2"/>
            <scheme val="minor"/>
          </rPr>
          <t>Den öffentlich-rechtlichen Entsorgungsträgern überlassene kommunale Abfälle ohne Elektroaltgeräte, einschließlich der Verpackungen, die von Rücknahmesystemen gemäß § 6 Absatz 3 der Verpackungsverordnung eingesammelt wurden; Auswertung der Abfallbilanz des Landes.</t>
        </r>
      </text>
    </comment>
    <comment ref="C21" authorId="0" shapeId="0">
      <text>
        <r>
          <rPr>
            <sz val="7"/>
            <color indexed="81"/>
            <rFont val="Calibri"/>
            <family val="2"/>
            <scheme val="minor"/>
          </rPr>
          <t>Bezogen auf die Einwohnerzahl am 31.12. des Jahres.</t>
        </r>
      </text>
    </comment>
    <comment ref="B25" authorId="1" shapeId="0">
      <text>
        <r>
          <rPr>
            <sz val="7"/>
            <color indexed="81"/>
            <rFont val="Calibri"/>
            <family val="2"/>
            <scheme val="minor"/>
          </rPr>
          <t>Bevölkerungszahlen auf der Grundlage des Zensus 2011.</t>
        </r>
      </text>
    </comment>
    <comment ref="B26" authorId="1" shapeId="0">
      <text>
        <r>
          <rPr>
            <sz val="7"/>
            <color indexed="81"/>
            <rFont val="Calibri"/>
            <family val="2"/>
            <scheme val="minor"/>
          </rPr>
          <t>Bevölkerungszahlen auf der Grundlage des Zensus 2011.</t>
        </r>
      </text>
    </comment>
    <comment ref="B27" authorId="1" shapeId="0">
      <text>
        <r>
          <rPr>
            <sz val="7"/>
            <color indexed="81"/>
            <rFont val="Calibri"/>
            <family val="2"/>
            <scheme val="minor"/>
          </rPr>
          <t>Bevölkerungszahlen auf der Grundlage des Zensus 2011.</t>
        </r>
      </text>
    </comment>
    <comment ref="B28" authorId="1" shapeId="0">
      <text>
        <r>
          <rPr>
            <sz val="7"/>
            <color indexed="81"/>
            <rFont val="Calibri"/>
            <family val="2"/>
            <scheme val="minor"/>
          </rPr>
          <t>Bevölkerungszahlen auf der Grundlage des Zensus 2011.</t>
        </r>
      </text>
    </comment>
    <comment ref="B29" authorId="1" shapeId="0">
      <text>
        <r>
          <rPr>
            <sz val="7"/>
            <color indexed="81"/>
            <rFont val="Calibri"/>
            <family val="2"/>
            <scheme val="minor"/>
          </rPr>
          <t>Bevölkerungszahlen auf der Grundlage des Zensus 2011.</t>
        </r>
      </text>
    </comment>
    <comment ref="B30" authorId="1" shapeId="0">
      <text>
        <r>
          <rPr>
            <sz val="7"/>
            <color indexed="81"/>
            <rFont val="Calibri"/>
            <family val="2"/>
            <scheme val="minor"/>
          </rPr>
          <t>Bevölkerungszahlen auf der Grundlage des Zensus 2011.</t>
        </r>
      </text>
    </comment>
  </commentList>
</comments>
</file>

<file path=xl/comments7.xml><?xml version="1.0" encoding="utf-8"?>
<comments xmlns="http://schemas.openxmlformats.org/spreadsheetml/2006/main">
  <authors>
    <author>Angelika Etzien</author>
  </authors>
  <commentList>
    <comment ref="C2" authorId="0" shapeId="0">
      <text>
        <r>
          <rPr>
            <sz val="7"/>
            <color indexed="81"/>
            <rFont val="Calibri"/>
            <family val="2"/>
            <scheme val="minor"/>
          </rPr>
          <t>Den öffentlich-rechtlichen Entsorgungsträgern überlassene kommunale Abfälle ohne Elektroaltgeräte, einschließlich der Verpackungen, die von Rücknahmesystemen gemäß § 6 Absatz 3 der Verpackungsverordnung eingesammelt wurden; Auswertung der Abfallbilanz des Landes.</t>
        </r>
      </text>
    </comment>
    <comment ref="C23" authorId="0" shapeId="0">
      <text>
        <r>
          <rPr>
            <sz val="7"/>
            <color indexed="81"/>
            <rFont val="Calibri"/>
            <family val="2"/>
            <scheme val="minor"/>
          </rPr>
          <t>Bezogen auf die Einwohnerzahl am 31.12. des Jahres.
Bevölkerungszahlen auf der Grundlage des Zensus 2011.</t>
        </r>
      </text>
    </comment>
  </commentList>
</comments>
</file>

<file path=xl/comments8.xml><?xml version="1.0" encoding="utf-8"?>
<comments xmlns="http://schemas.openxmlformats.org/spreadsheetml/2006/main">
  <authors>
    <author>Kusenack, Frauke</author>
  </authors>
  <commentList>
    <comment ref="D3" authorId="0" shapeId="0">
      <text>
        <r>
          <rPr>
            <sz val="7"/>
            <color indexed="81"/>
            <rFont val="Calibri"/>
            <family val="2"/>
            <scheme val="minor"/>
          </rPr>
          <t>Bezogen auf die Einwohnerzahl am 31.12. des Jahres.</t>
        </r>
      </text>
    </comment>
  </commentList>
</comments>
</file>

<file path=xl/sharedStrings.xml><?xml version="1.0" encoding="utf-8"?>
<sst xmlns="http://schemas.openxmlformats.org/spreadsheetml/2006/main" count="631" uniqueCount="338">
  <si>
    <t>.</t>
  </si>
  <si>
    <t>Statistische Berichte</t>
  </si>
  <si>
    <t>Herausgabe:</t>
  </si>
  <si>
    <t>Herausgeber: Statistisches Amt Mecklenburg-Vorpommern, Lübecker Straße 287, 19059 Schwerin,</t>
  </si>
  <si>
    <t>Zeichenerklärungen und Abkürzungen</t>
  </si>
  <si>
    <t>-</t>
  </si>
  <si>
    <t>Zahlenwert unbekannt oder geheim zu halten</t>
  </si>
  <si>
    <t>…</t>
  </si>
  <si>
    <t>Zahl lag bei Redaktionsschluss noch nicht vor</t>
  </si>
  <si>
    <t>x</t>
  </si>
  <si>
    <t>Aussage nicht sinnvoll oder Fragestellung nicht zutreffend</t>
  </si>
  <si>
    <t>/</t>
  </si>
  <si>
    <t>( )</t>
  </si>
  <si>
    <t>Zahl hat eingeschränkte Aussagefähigkeit</t>
  </si>
  <si>
    <t>Abweichungen in den Summen erklären sich aus dem Auf- und Abrunden der Einzelwerte.</t>
  </si>
  <si>
    <t>[rot]</t>
  </si>
  <si>
    <t>Abfallwirtschaft, Recycling</t>
  </si>
  <si>
    <t>Q II - j</t>
  </si>
  <si>
    <t>in Mecklenburg-Vorpommern</t>
  </si>
  <si>
    <t>Inhaltsverzeichnis</t>
  </si>
  <si>
    <t>Seite</t>
  </si>
  <si>
    <t>Kapitel 1</t>
  </si>
  <si>
    <t>Fußnotenerläuterungen</t>
  </si>
  <si>
    <t xml:space="preserve">1)  </t>
  </si>
  <si>
    <t xml:space="preserve">2)  </t>
  </si>
  <si>
    <t xml:space="preserve">3)  </t>
  </si>
  <si>
    <t xml:space="preserve">4)  </t>
  </si>
  <si>
    <t xml:space="preserve">5)  </t>
  </si>
  <si>
    <t xml:space="preserve">6)  </t>
  </si>
  <si>
    <t xml:space="preserve">7)  </t>
  </si>
  <si>
    <t xml:space="preserve">8)  </t>
  </si>
  <si>
    <t xml:space="preserve">9)  </t>
  </si>
  <si>
    <t>Anlage</t>
  </si>
  <si>
    <t>Abfallkatalog auf Basis des Europäischen Abfallverzeichnisses (EAV), Stand 2002</t>
  </si>
  <si>
    <t>Abfallentsorgungsanlagen</t>
  </si>
  <si>
    <t>Vorbemerkungen</t>
  </si>
  <si>
    <t xml:space="preserve">            </t>
  </si>
  <si>
    <t xml:space="preserve">   Tabelle 1.1</t>
  </si>
  <si>
    <t xml:space="preserve">   Tabelle 1.2</t>
  </si>
  <si>
    <t xml:space="preserve">   Tabelle 1.3</t>
  </si>
  <si>
    <t xml:space="preserve">   Tabelle 2.1</t>
  </si>
  <si>
    <t xml:space="preserve">   Tabelle 2.2</t>
  </si>
  <si>
    <t xml:space="preserve">   Tabelle 1.4</t>
  </si>
  <si>
    <t xml:space="preserve">   Tabelle 1.5</t>
  </si>
  <si>
    <t>Kapitel 2</t>
  </si>
  <si>
    <t>Öffentlich-rechtliche Abfallentsorgung</t>
  </si>
  <si>
    <t>Art der Anlage</t>
  </si>
  <si>
    <t>Entsorgungsanlagen</t>
  </si>
  <si>
    <t>Davon aus</t>
  </si>
  <si>
    <t>insgesamt</t>
  </si>
  <si>
    <t>Anzahl</t>
  </si>
  <si>
    <t>t</t>
  </si>
  <si>
    <t xml:space="preserve">Deponien </t>
  </si>
  <si>
    <t xml:space="preserve">Thermische Abfallbehandlungsanlagen </t>
  </si>
  <si>
    <t>12</t>
  </si>
  <si>
    <t xml:space="preserve">Biologische Behandlungsanlagen </t>
  </si>
  <si>
    <t xml:space="preserve">Mechanisch-biologische Behandlungsanlagen </t>
  </si>
  <si>
    <t xml:space="preserve">Chemisch-physikalische Behandlungsanlagen </t>
  </si>
  <si>
    <t xml:space="preserve">Bodenbehandlungsanlagen </t>
  </si>
  <si>
    <t xml:space="preserve">Demontagebetriebe für Altfahrzeuge </t>
  </si>
  <si>
    <t xml:space="preserve">Schredderanlagen und verwandte Anlagen </t>
  </si>
  <si>
    <t xml:space="preserve">Sortieranlagen </t>
  </si>
  <si>
    <t xml:space="preserve">Sonstige Behandlungsanlagen </t>
  </si>
  <si>
    <t>davon</t>
  </si>
  <si>
    <t>Tabelle 1.1</t>
  </si>
  <si>
    <t>anderen
deutschen
Ländern und
dem Ausland</t>
  </si>
  <si>
    <t>Lfd.
Nr.</t>
  </si>
  <si>
    <t xml:space="preserve">   davon</t>
  </si>
  <si>
    <t xml:space="preserve">   nicht gefährliche Abfälle </t>
  </si>
  <si>
    <t xml:space="preserve">   gefährliche Abfälle </t>
  </si>
  <si>
    <t>Deponien</t>
  </si>
  <si>
    <t>01</t>
  </si>
  <si>
    <t>03</t>
  </si>
  <si>
    <t>05</t>
  </si>
  <si>
    <t>06</t>
  </si>
  <si>
    <t xml:space="preserve">Abfälle aus anorganisch-chemischen Prozessen </t>
  </si>
  <si>
    <t>10</t>
  </si>
  <si>
    <t xml:space="preserve">Abfälle aus thermischen Prozessen </t>
  </si>
  <si>
    <t>11</t>
  </si>
  <si>
    <t>13</t>
  </si>
  <si>
    <t xml:space="preserve">Ölabfälle und Abfälle aus flüssigen Brennstoffen </t>
  </si>
  <si>
    <t>15</t>
  </si>
  <si>
    <t>16</t>
  </si>
  <si>
    <t xml:space="preserve">Abfälle, die nicht anderswo im Verzeichnis aufgeführt sind </t>
  </si>
  <si>
    <t>17</t>
  </si>
  <si>
    <t xml:space="preserve">Bau- und Abbruchabfälle </t>
  </si>
  <si>
    <t>19</t>
  </si>
  <si>
    <t>20</t>
  </si>
  <si>
    <t xml:space="preserve">Siedlungsabfälle </t>
  </si>
  <si>
    <t>Thermische Abfallbehandlungsanlagen</t>
  </si>
  <si>
    <t>02</t>
  </si>
  <si>
    <t>08</t>
  </si>
  <si>
    <t>18</t>
  </si>
  <si>
    <t>07</t>
  </si>
  <si>
    <t xml:space="preserve">Abfälle aus organisch-chemischen Prozessen </t>
  </si>
  <si>
    <t>Mechanisch-biologische Behandlungsanlagen</t>
  </si>
  <si>
    <t>Chemisch-physikalische Behandlungsanlagen</t>
  </si>
  <si>
    <t>Bodenbehandlungsanlagen</t>
  </si>
  <si>
    <t>Demontagebetriebe für Altfahrzeuge</t>
  </si>
  <si>
    <t>Schredderanlagen und verwandte Anlagen</t>
  </si>
  <si>
    <t>Sortieranlagen</t>
  </si>
  <si>
    <t>Sonstige Anlagen</t>
  </si>
  <si>
    <t>Tabelle 1.2</t>
  </si>
  <si>
    <t>Entsorgungs-
anlagen
mit Input</t>
  </si>
  <si>
    <t>Abfälle, die beim Aufsuchen, Gewinnen sowie bei der
   Behandlung von Bodenschätzen entstehen</t>
  </si>
  <si>
    <t xml:space="preserve">Abfälle aus der Erdölraffination, Erdgasreinigung und
   Kohlepyrolyse </t>
  </si>
  <si>
    <t>Biologische Behandlungsanlagen</t>
  </si>
  <si>
    <t>Zerlegeeinrichtungen für Elektro- und Elektronikaltgeräte</t>
  </si>
  <si>
    <t>Abfälle aus der humanmedizinischen oder tierärztlichen
   Versorgung und Forschung</t>
  </si>
  <si>
    <t>EAV-
Kapi-
tel</t>
  </si>
  <si>
    <t xml:space="preserve">Abfälle aus der Holzbearbeitung und der Herstellung von
   Platten, Möbeln, Zellstoffen, Papier und Pappe </t>
  </si>
  <si>
    <t xml:space="preserve">Abfälle aus der chemischen Oberflächenbearbeitung von
   Werkstoffen, Nichteisen-Hydro-Metallurgie </t>
  </si>
  <si>
    <t>Abfälle aus Prozessen der mechanischen Formgebung und
   Oberflächenbearbeitung von Metallen und Kunststoffen</t>
  </si>
  <si>
    <t xml:space="preserve">Verpackungsabfall, Aufsaugmassen, Wischtücher, Filter-
   materialien und Schutzkleidung </t>
  </si>
  <si>
    <t>Feuerungsanlagen mit energetischer Verwertung
von Abfällen</t>
  </si>
  <si>
    <t>Tabelle 1.3</t>
  </si>
  <si>
    <t>WZ
2008</t>
  </si>
  <si>
    <t>C</t>
  </si>
  <si>
    <t>D</t>
  </si>
  <si>
    <t>E</t>
  </si>
  <si>
    <t>G</t>
  </si>
  <si>
    <t xml:space="preserve">Davon </t>
  </si>
  <si>
    <t>zur Beseitigung</t>
  </si>
  <si>
    <t>Entsorgungs­
anlagen
mit Output</t>
  </si>
  <si>
    <t>Davon</t>
  </si>
  <si>
    <t>561 539</t>
  </si>
  <si>
    <t>93 157</t>
  </si>
  <si>
    <t>279 127</t>
  </si>
  <si>
    <t>189 255</t>
  </si>
  <si>
    <t>zur
Beseitigung</t>
  </si>
  <si>
    <t xml:space="preserve">Abfälle aus Abfallbehandlungsanlagen, öffentlichen
   Abwasserbehandlungsanlagen sowie der Aufbereitung
   von Wasser </t>
  </si>
  <si>
    <t>Abfälle aus der chemischen Oberflächenbearbeitung von
   Werkstoffen, Nichteisen-Hydro-Metallurgie</t>
  </si>
  <si>
    <t>Abfälle aus organischen Lösemitteln, Kühlmitteln und
   Treibgasen</t>
  </si>
  <si>
    <t>Jahr</t>
  </si>
  <si>
    <t>getrennt erfasste Abfälle</t>
  </si>
  <si>
    <t>sonstige Abfälle</t>
  </si>
  <si>
    <t>organische 
Abfälle</t>
  </si>
  <si>
    <t>Wertstoffe</t>
  </si>
  <si>
    <t>Tabelle 2.1</t>
  </si>
  <si>
    <t>Haus- und
Sperrmüll</t>
  </si>
  <si>
    <t>Tabelle 2.2</t>
  </si>
  <si>
    <t>Mecklenburg-Vorpommern</t>
  </si>
  <si>
    <t>sonstige
Abfälle</t>
  </si>
  <si>
    <t>Abfälle aus
der Biotonne</t>
  </si>
  <si>
    <t>Entsor-
gungs­
anlagen
mit Output</t>
  </si>
  <si>
    <t xml:space="preserve">      Grafik 1</t>
  </si>
  <si>
    <t xml:space="preserve">      Grafik 2</t>
  </si>
  <si>
    <t xml:space="preserve">Feuerungsanlagen mit energetischer Verwertung von Abfällen </t>
  </si>
  <si>
    <t xml:space="preserve">Zerlegeeinrichtungen für Elektro- und Elektronikaltgeräte </t>
  </si>
  <si>
    <t>anderen
deutschen
Ländern</t>
  </si>
  <si>
    <t>dem
Ausland</t>
  </si>
  <si>
    <t>biologisch
abbaubare 
Garten- und
Parkabfälle</t>
  </si>
  <si>
    <t>B</t>
  </si>
  <si>
    <t>Bergbau und Gewinnung von Steinen und Erden</t>
  </si>
  <si>
    <t xml:space="preserve">Verarbeitendes Gewerbe </t>
  </si>
  <si>
    <t xml:space="preserve">Energieversorgung </t>
  </si>
  <si>
    <t>Sonstige Wirtschaftszweige</t>
  </si>
  <si>
    <t xml:space="preserve">Handel; Instandhaltung und Reparatur von Kraftfahrzeugen </t>
  </si>
  <si>
    <t>Abfälle aus Herstellung, Vertrieb und Anwendung von Be-
   schichtungen, Klebstoffen, Dichtmassen und Druckfarben</t>
  </si>
  <si>
    <t>Telefon: 0385 588-0, Telefax: 0385 588-56909, www.statistik-mv.de, statistik.post@statistik-mv.de</t>
  </si>
  <si>
    <t xml:space="preserve">     Auszugsweise Vervielfältigung und Verbreitung mit Quellenangabe gestattet.</t>
  </si>
  <si>
    <t>Nichts vorhanden</t>
  </si>
  <si>
    <t>Weniger als die Hälfte von 1 in der letzten besetzten Stelle, jedoch mehr als nichts</t>
  </si>
  <si>
    <t>Keine Angabe, da Zahlenwert nicht ausreichend genau oder nicht repräsentativ</t>
  </si>
  <si>
    <t>Berichtigte Zahl</t>
  </si>
  <si>
    <t>Kennziffer:</t>
  </si>
  <si>
    <t xml:space="preserve">Abfälle aus Abfallbehandlungsanlagen, öffentlichen Abwasser-
   behandlungsanlagen sowie der Aufbereitung von Wasser </t>
  </si>
  <si>
    <t>In den Abfallentsorgungsanlagen eingesetzte
Abfallmengen im Zeitvergleich
nach Art der Anlage und Abfallarten</t>
  </si>
  <si>
    <t>Einschließlich betriebseigener Abfälle.</t>
  </si>
  <si>
    <t>Einschließlich ruhender Deponien und Deponien in der Stilllegungsphase.</t>
  </si>
  <si>
    <t>Teilweise gekürzte Bezeichnung, ausführliche Bezeichnung siehe Abfallkatalog in der Anlage.</t>
  </si>
  <si>
    <t>Bezogen auf die Einwohnerzahl am 31.12. des Jahres.</t>
  </si>
  <si>
    <t>Bevölkerungszahlen auf der Grundlage des Zensus 2011.</t>
  </si>
  <si>
    <t>In den Abfallentsorgungsanlagen eingesetzte Abfallmengen im Zeitvergleich nach Art der Anlage
   und Abfallarten</t>
  </si>
  <si>
    <t>Von den Abfallentsorgungsanlagen abgegebene Abfallmengen im Zeitvergleich nach Art der 
   Anlage und Abfallarten</t>
  </si>
  <si>
    <t>Aufkommen an Haushaltsabfällen im Zeitvergleich</t>
  </si>
  <si>
    <t>Aufkommen an Haushaltsabfällen (ohne Elektroaltgeräte) im Zeitvergleich nach Abfallgruppen</t>
  </si>
  <si>
    <t>Eingesetzte
Abfälle</t>
  </si>
  <si>
    <t>Entsorgungs-
anlagen</t>
  </si>
  <si>
    <t>Wirtschaftsgliederung</t>
  </si>
  <si>
    <t>Abgegebene
Abfälle</t>
  </si>
  <si>
    <t>Abge-
gebene
Abfälle</t>
  </si>
  <si>
    <t>Insgesamt</t>
  </si>
  <si>
    <t>Übertägige Abbaustätten</t>
  </si>
  <si>
    <t>Nachrichtlich</t>
  </si>
  <si>
    <t>09</t>
  </si>
  <si>
    <t>Abfälle aus der fotografischen Industrie</t>
  </si>
  <si>
    <t>Verfüllung in übertägigen Abbaustätten</t>
  </si>
  <si>
    <t>F</t>
  </si>
  <si>
    <t>Baugewerbe</t>
  </si>
  <si>
    <t>49</t>
  </si>
  <si>
    <t>H</t>
  </si>
  <si>
    <t>Verkehr und Lagerei</t>
  </si>
  <si>
    <t xml:space="preserve">   Landverkehr und Transport in Rohrfernleitungen</t>
  </si>
  <si>
    <t>Abfälle aus Herstellung, Vertrieb und Anwendung von
   Beschichtungen, Klebstoffen, Dichtmassen und
   Druckfarben</t>
  </si>
  <si>
    <t xml:space="preserve">10)  </t>
  </si>
  <si>
    <t xml:space="preserve">11)  </t>
  </si>
  <si>
    <t xml:space="preserve">Abfälle aus Landwirtschaft, Gartenbau usw. sowie der 
   Herstellung und Verarbeitung von Nahrungsmitteln </t>
  </si>
  <si>
    <t>Tabelle 1.4</t>
  </si>
  <si>
    <t>Tabelle 1.5</t>
  </si>
  <si>
    <t>Land
Kreisfreie Stadt
Landkreis</t>
  </si>
  <si>
    <t xml:space="preserve">   Rostock</t>
  </si>
  <si>
    <t xml:space="preserve">   Schwerin</t>
  </si>
  <si>
    <t xml:space="preserve">   Mecklenburgische Seenplatte </t>
  </si>
  <si>
    <t xml:space="preserve">   Landkreis Rostock </t>
  </si>
  <si>
    <t xml:space="preserve">   Vorpommern-Rügen </t>
  </si>
  <si>
    <t xml:space="preserve">   Nordwestmecklenburg </t>
  </si>
  <si>
    <t xml:space="preserve">   Vorpommern-Greifswald</t>
  </si>
  <si>
    <t xml:space="preserve">   Ludwigslust-Parchim</t>
  </si>
  <si>
    <t xml:space="preserve">Abfallentsorgung </t>
  </si>
  <si>
    <t>Methodik</t>
  </si>
  <si>
    <t>Glossar</t>
  </si>
  <si>
    <t>Mehr zum Thema</t>
  </si>
  <si>
    <t xml:space="preserve">Statistische Berichte </t>
  </si>
  <si>
    <t>Das Statistische Amt Mecklenburg-Vorpommern bietet zum Thema "Abfallwirtschaft, Recycling (Reihe QII)" verschiedene Statistische Berichte an:</t>
  </si>
  <si>
    <t>https://www.laiv-mv.de/Statistik/Zahlen-und-Fakten/Gesamtwirtschaft-&amp;-Umwelt/Umwelt</t>
  </si>
  <si>
    <t>Q243</t>
  </si>
  <si>
    <t xml:space="preserve">Aufbereitung und Verwertung von Bauabfällen </t>
  </si>
  <si>
    <t>Q263</t>
  </si>
  <si>
    <t xml:space="preserve">Einsammlung und Verbleib von Verpackungen </t>
  </si>
  <si>
    <t>Q2A3</t>
  </si>
  <si>
    <t>Q2B3</t>
  </si>
  <si>
    <t xml:space="preserve">Gefährliche Abfälle sowie grenzüberschreitende Abfallverbringung </t>
  </si>
  <si>
    <t>Statistisches Jahrbuch</t>
  </si>
  <si>
    <t xml:space="preserve">Daten dieses Erhebungsbereichs werden im Statistischen Jahrbuch für Mecklenburg-Vorpommern in Kapitel 18 "Umwelt" dargestellt. </t>
  </si>
  <si>
    <t>https://www.laiv-mv.de/Statistik/Ver%C3%B6ffentlichungen/Jahrbuecher/</t>
  </si>
  <si>
    <t>Bundesergebnisse</t>
  </si>
  <si>
    <t>https://www-genesis.destatis.de/genesis/online?operation=previous&amp;levelindex=0&amp;step=0&amp;titel=Themen+%2F+Statistiken&amp;levelid=1613999292313&amp;acceptscookies=false#abreadcrumb</t>
  </si>
  <si>
    <t>Anfragen zu  Daten des Themenbereichs "Abfallwirtschaft, Recycling" für Mecklenburg-Vorpommern richten Sie bitte an:</t>
  </si>
  <si>
    <t>Herrn Sören Meyer:</t>
  </si>
  <si>
    <t>soeren.meyer@statistik-mv.de</t>
  </si>
  <si>
    <t>Telefon: 0385 588-56795</t>
  </si>
  <si>
    <t>Frau Frauke Kusenack:</t>
  </si>
  <si>
    <t>frauke.kusenack@statistik-mv.de</t>
  </si>
  <si>
    <t>Telefon: 0385 588-56043</t>
  </si>
  <si>
    <t>Qualitätsbericht 1: Erhebung der Abfallentsorgung</t>
  </si>
  <si>
    <t>Qualitätsbericht 2: Erhebung über Haushaltsabfälle bei den öffentlich-rechtlichen Entsorgungsträgern</t>
  </si>
  <si>
    <t xml:space="preserve">Über die Datenbank des Bundes und der Länder "Genesis-online" unter www-genesis.destatis.de/genesis/online (Startseite &gt;&gt; Themen 3 Wohnen, Umwelt &gt;&gt; 32 Umwelt &gt;&gt; 321 Abfallwirtschaft) stehen Länderergebnisse in verschiedenen Dateiformaten zur Verfügung. </t>
  </si>
  <si>
    <t xml:space="preserve">   Tabelle 2.3</t>
  </si>
  <si>
    <t>kg</t>
  </si>
  <si>
    <t>Deutschland</t>
  </si>
  <si>
    <t>darunter
mit Input</t>
  </si>
  <si>
    <t>Abfälle aus Landwirtschaft, Gartenbau, Teichwirtschaft,
   Forstwirtschaft, Jagd- und Fischerei, sowie der Her-
   stellung und Verarbeitung von Lebensmitteln</t>
  </si>
  <si>
    <t>Abfälle aus der Holzbearbeitung und der Herstellung von
   Platten, Möbeln, Zellstoffen, Papier und Pappe</t>
  </si>
  <si>
    <t>Tabelle 2.3</t>
  </si>
  <si>
    <t>Aufkommen an
Haushaltsabfällen</t>
  </si>
  <si>
    <t>Beim
Erstempfänger
verwertete
Haushaltsabfälle</t>
  </si>
  <si>
    <t>Beim
Erstempfänger
beseitigte
Haushaltsabfälle</t>
  </si>
  <si>
    <t xml:space="preserve">   Baden-Württemberg</t>
  </si>
  <si>
    <t xml:space="preserve">   Bayern</t>
  </si>
  <si>
    <t xml:space="preserve">   Berlin</t>
  </si>
  <si>
    <t xml:space="preserve">   Brandenburg</t>
  </si>
  <si>
    <t xml:space="preserve">   Bremen</t>
  </si>
  <si>
    <t xml:space="preserve">   Hamburg</t>
  </si>
  <si>
    <t xml:space="preserve">   Hessen</t>
  </si>
  <si>
    <t xml:space="preserve">   Mecklenburg-Vorpommern</t>
  </si>
  <si>
    <t xml:space="preserve">   Niedersachsen</t>
  </si>
  <si>
    <t xml:space="preserve">   Nordrhein-Westfalen</t>
  </si>
  <si>
    <t xml:space="preserve">   Rheinland-Pfalz</t>
  </si>
  <si>
    <t xml:space="preserve">   Saarland</t>
  </si>
  <si>
    <t xml:space="preserve">   Sachsen</t>
  </si>
  <si>
    <t xml:space="preserve">   Sachsen-Anhalt</t>
  </si>
  <si>
    <t xml:space="preserve">   Schleswig-Holstein</t>
  </si>
  <si>
    <t xml:space="preserve">   Thüringen</t>
  </si>
  <si>
    <t>Land</t>
  </si>
  <si>
    <t xml:space="preserve">https://www.klassifikationsserver.de/klassService/index.jsp?variant=eav_2018 </t>
  </si>
  <si>
    <t xml:space="preserve">Wasserversorgung; Abwasser- und Abfallentsorgung
   und Beseitigung von Umweltverschmutzungen </t>
  </si>
  <si>
    <t xml:space="preserve">   darunter</t>
  </si>
  <si>
    <t xml:space="preserve">   Sammlung, Behandlung und Beseitigung von Abfällen;
      Rückgewinnung</t>
  </si>
  <si>
    <t xml:space="preserve">   Großhandel (ohne Handel mit Kraftfahrzeugen)</t>
  </si>
  <si>
    <t>Feuerungsanlagen mit energetischer Verwertung
   von Abfällen</t>
  </si>
  <si>
    <t>Kurzfassung Qualitätsbericht Abfallentsorgung</t>
  </si>
  <si>
    <t>Kurzfassung Qualitätsbericht Haushaltsabfälle</t>
  </si>
  <si>
    <t xml:space="preserve">   Lagerei sowie Erbringung von sonstigen Dienstleistungen 
      für den Verkehr</t>
  </si>
  <si>
    <r>
      <t xml:space="preserve">Mecklen-
burg-Vor-
pommern </t>
    </r>
    <r>
      <rPr>
        <sz val="6"/>
        <rFont val="Calibri"/>
        <family val="2"/>
        <scheme val="minor"/>
      </rPr>
      <t>1)</t>
    </r>
  </si>
  <si>
    <r>
      <t xml:space="preserve">Insgesamt </t>
    </r>
    <r>
      <rPr>
        <b/>
        <sz val="6"/>
        <rFont val="Calibri"/>
        <family val="2"/>
        <scheme val="minor"/>
      </rPr>
      <t>3)</t>
    </r>
  </si>
  <si>
    <r>
      <t xml:space="preserve">   Deponien mit Deponiebaumaßnahmen </t>
    </r>
    <r>
      <rPr>
        <sz val="6"/>
        <rFont val="Calibri"/>
        <family val="2"/>
        <scheme val="minor"/>
      </rPr>
      <t>4)</t>
    </r>
  </si>
  <si>
    <r>
      <t xml:space="preserve">Sonstige Behandlungsanlagen </t>
    </r>
    <r>
      <rPr>
        <sz val="6"/>
        <rFont val="Calibri"/>
        <family val="2"/>
        <scheme val="minor"/>
      </rPr>
      <t>2)</t>
    </r>
  </si>
  <si>
    <r>
      <t xml:space="preserve">Art der Anlage
Jahr
Abfallart </t>
    </r>
    <r>
      <rPr>
        <sz val="6"/>
        <rFont val="Calibri"/>
        <family val="2"/>
        <scheme val="minor"/>
      </rPr>
      <t>5)</t>
    </r>
  </si>
  <si>
    <r>
      <t xml:space="preserve">Mecklenburg-
Vorpommern </t>
    </r>
    <r>
      <rPr>
        <sz val="6"/>
        <rFont val="Calibri"/>
        <family val="2"/>
        <scheme val="minor"/>
      </rPr>
      <t>1)</t>
    </r>
  </si>
  <si>
    <r>
      <t xml:space="preserve">Sonstige Anlagen </t>
    </r>
    <r>
      <rPr>
        <b/>
        <sz val="6"/>
        <rFont val="Calibri"/>
        <family val="2"/>
        <scheme val="minor"/>
      </rPr>
      <t>2)</t>
    </r>
  </si>
  <si>
    <r>
      <t xml:space="preserve">Abfallentsorgungsanlagen insgesamt </t>
    </r>
    <r>
      <rPr>
        <b/>
        <sz val="6"/>
        <rFont val="Calibri"/>
        <family val="2"/>
        <scheme val="minor"/>
      </rPr>
      <t>3)</t>
    </r>
  </si>
  <si>
    <r>
      <t xml:space="preserve">Insgesamt </t>
    </r>
    <r>
      <rPr>
        <b/>
        <sz val="6"/>
        <rFont val="Calibri"/>
        <family val="2"/>
        <scheme val="minor"/>
      </rPr>
      <t>7)</t>
    </r>
  </si>
  <si>
    <r>
      <t xml:space="preserve">Von den Abfallentsorgungsanlagen abgegebene
Abfallmengen im Zeitvergleich
nach Art der Anlage und Abfallarten </t>
    </r>
    <r>
      <rPr>
        <b/>
        <sz val="6"/>
        <rFont val="Calibri"/>
        <family val="2"/>
        <scheme val="minor"/>
      </rPr>
      <t>8)</t>
    </r>
  </si>
  <si>
    <r>
      <t xml:space="preserve">Abfallentsorgungsanlagen insgesamt </t>
    </r>
    <r>
      <rPr>
        <b/>
        <sz val="6"/>
        <rFont val="Calibri"/>
        <family val="2"/>
        <scheme val="minor"/>
      </rPr>
      <t>7)</t>
    </r>
  </si>
  <si>
    <r>
      <t xml:space="preserve">kg je Einwohner </t>
    </r>
    <r>
      <rPr>
        <b/>
        <sz val="6"/>
        <rFont val="Calibri"/>
        <family val="2"/>
        <scheme val="minor"/>
      </rPr>
      <t>10)</t>
    </r>
  </si>
  <si>
    <r>
      <t xml:space="preserve">2015 </t>
    </r>
    <r>
      <rPr>
        <sz val="6"/>
        <rFont val="Calibri"/>
        <family val="2"/>
        <scheme val="minor"/>
      </rPr>
      <t>11)</t>
    </r>
  </si>
  <si>
    <r>
      <t xml:space="preserve">2016 </t>
    </r>
    <r>
      <rPr>
        <sz val="6"/>
        <rFont val="Calibri"/>
        <family val="2"/>
        <scheme val="minor"/>
      </rPr>
      <t>11)</t>
    </r>
  </si>
  <si>
    <r>
      <t xml:space="preserve">2017 </t>
    </r>
    <r>
      <rPr>
        <sz val="6"/>
        <rFont val="Calibri"/>
        <family val="2"/>
        <scheme val="minor"/>
      </rPr>
      <t>11)</t>
    </r>
  </si>
  <si>
    <r>
      <t xml:space="preserve">2018 </t>
    </r>
    <r>
      <rPr>
        <sz val="6"/>
        <rFont val="Calibri"/>
        <family val="2"/>
        <scheme val="minor"/>
      </rPr>
      <t>11)</t>
    </r>
  </si>
  <si>
    <r>
      <t xml:space="preserve">2019 </t>
    </r>
    <r>
      <rPr>
        <sz val="6"/>
        <rFont val="Calibri"/>
        <family val="2"/>
        <scheme val="minor"/>
      </rPr>
      <t>11)</t>
    </r>
  </si>
  <si>
    <r>
      <t xml:space="preserve">Aufkommen an Haushaltsabfällen </t>
    </r>
    <r>
      <rPr>
        <b/>
        <sz val="6"/>
        <rFont val="Calibri"/>
        <family val="2"/>
        <scheme val="minor"/>
      </rPr>
      <t>9)</t>
    </r>
    <r>
      <rPr>
        <b/>
        <sz val="8.5"/>
        <rFont val="Calibri"/>
        <family val="2"/>
        <scheme val="minor"/>
      </rPr>
      <t xml:space="preserve"> im Zeitvergleich</t>
    </r>
  </si>
  <si>
    <r>
      <t xml:space="preserve">kg je Einwohner </t>
    </r>
    <r>
      <rPr>
        <b/>
        <sz val="6"/>
        <rFont val="Calibri"/>
        <family val="2"/>
        <scheme val="minor"/>
      </rPr>
      <t>10)</t>
    </r>
    <r>
      <rPr>
        <b/>
        <sz val="8.5"/>
        <rFont val="Calibri"/>
        <family val="2"/>
        <scheme val="minor"/>
      </rPr>
      <t xml:space="preserve"> </t>
    </r>
    <r>
      <rPr>
        <b/>
        <sz val="6"/>
        <rFont val="Calibri"/>
        <family val="2"/>
        <scheme val="minor"/>
      </rPr>
      <t>11)</t>
    </r>
  </si>
  <si>
    <r>
      <t xml:space="preserve">Aufkommen an
Haushaltsabfällen
je Einwohner </t>
    </r>
    <r>
      <rPr>
        <sz val="6"/>
        <rFont val="Calibri"/>
        <family val="2"/>
        <scheme val="minor"/>
      </rPr>
      <t>10)</t>
    </r>
  </si>
  <si>
    <t>Eingesetzte Abfälle</t>
  </si>
  <si>
    <t>1 000 t</t>
  </si>
  <si>
    <t>Grafikdaten</t>
  </si>
  <si>
    <t>Zerlegeeinrichtungen für Elektro- und Elektronikaltgeräte,
Demontagebetriebe für Altfahrzeuge und sonstige Anlagen</t>
  </si>
  <si>
    <t>Haus- und Sperrmüll</t>
  </si>
  <si>
    <t>Getrennt erfasste Wertstoffe</t>
  </si>
  <si>
    <t>Getrennt erfasste organische Abfälle</t>
  </si>
  <si>
    <t>Sonstige Abfälle</t>
  </si>
  <si>
    <t>Insgesamt
für Daten-
beschriftung</t>
  </si>
  <si>
    <t>Den öffentlich-rechtlichen Entsorgungsträgern überlassene kommunale Abfälle ohne Elektroaltgeräte, ein-
schließlich der Verpackungen, die von Rücknahmesystemen gemäß § 6 Absatz 3 der Verpackungsverordnung
eingesammelt wurden; Auswertung der Abfallbilanz des Landes.</t>
  </si>
  <si>
    <t>Ab 2014 einschließlich Kläranlagen mit der Genehmigung, Abfälle in ihren Klärschlammfaulbehältern im Zuge der
Co-Vergärung einzusetzen.</t>
  </si>
  <si>
    <t>Bei einigen Anlagenarten ist ein Nachweis der Abfälle nach Abfallarten aus Datenschutzgründen nicht möglich.</t>
  </si>
  <si>
    <t>2020</t>
  </si>
  <si>
    <t>Abfälle aus Prozessen der mechanischen Formgebung sowie der physikalischen und mechanischen Oberflächenbearbeitung von Metallen und Kunststoffen</t>
  </si>
  <si>
    <t>Abfälle aus der humanmedizinischen oder tierärztlichen Versorgung und Forschung (ohne Küchen- und Restaurantabfälle, die nicht aus der unmittelbaren Krankenpflege stammen)</t>
  </si>
  <si>
    <t>©  Statistisches Amt Mecklenburg-Vorpommern, Schwerin, 2023</t>
  </si>
  <si>
    <t>Q2A3 2020 00</t>
  </si>
  <si>
    <t>In den Abfallentsorgungsanlagen eingesetzte Abfallmengen 2020 nach Art der Anlage</t>
  </si>
  <si>
    <t>In Abfallentsorgungsanlagen behandelte bzw. beseitigte Abfallmengen 2020 nach Anlagenarten</t>
  </si>
  <si>
    <t>In den Abfallentsorgungsanlagen eingesetzte Abfallmengen 2020 nach Wirtschaftszweig
   des Anlagenbetreibers</t>
  </si>
  <si>
    <t>Von den Abfallentsorgungsanlagen abgegebene Abfallmengen 2020 nach Art der Anlage</t>
  </si>
  <si>
    <t>Aufkommen an Haushaltsabfällen 2020 nach Kreisen</t>
  </si>
  <si>
    <t>Aufkommen an Haushaltsabfällen 2020 nach Bundesländern</t>
  </si>
  <si>
    <t>In den Abfallentsorgungsanlagen eingesetzte
Abfallmengen 2020 nach Art der Anlage</t>
  </si>
  <si>
    <t xml:space="preserve">   Bauschuttaufbereitungs- und Asphaltmischanlagen 2020</t>
  </si>
  <si>
    <t>2020 insgesamt nach Abfallarten</t>
  </si>
  <si>
    <t>In den Abfallentsorgungsanlagen eingesetzte
Abfallmengen 2020
nach Wirtschaftszweig des Anlagenbetreibers</t>
  </si>
  <si>
    <t xml:space="preserve">   Handel mit Kraftfahrzeugen; Instandhaltung und Reparatur
      von Kraftfahrzeugen</t>
  </si>
  <si>
    <r>
      <t xml:space="preserve">Sonstiges </t>
    </r>
    <r>
      <rPr>
        <sz val="6"/>
        <rFont val="Calibri"/>
        <family val="2"/>
        <scheme val="minor"/>
      </rPr>
      <t>6)</t>
    </r>
  </si>
  <si>
    <t>zur weiteren Verwertung</t>
  </si>
  <si>
    <t>Von den Abfallentsorgungsanlagen abgegebene Abfallmengen 2020
nach Art der Anlage</t>
  </si>
  <si>
    <t>Zerlegeeinrichtungen für Elektro- und Elektronik-
   altgeräte</t>
  </si>
  <si>
    <t>zur weiteren Verwer-
tung</t>
  </si>
  <si>
    <r>
      <t xml:space="preserve">2020 </t>
    </r>
    <r>
      <rPr>
        <sz val="6"/>
        <rFont val="Calibri"/>
        <family val="2"/>
        <scheme val="minor"/>
      </rPr>
      <t>11)</t>
    </r>
  </si>
  <si>
    <r>
      <t xml:space="preserve">Aufkommen an Haushaltsabfällen </t>
    </r>
    <r>
      <rPr>
        <b/>
        <sz val="6"/>
        <rFont val="Calibri"/>
        <family val="2"/>
        <scheme val="minor"/>
      </rPr>
      <t>9)</t>
    </r>
    <r>
      <rPr>
        <b/>
        <sz val="8.5"/>
        <rFont val="Calibri"/>
        <family val="2"/>
        <scheme val="minor"/>
      </rPr>
      <t xml:space="preserve"> 2020 nach Kreisen</t>
    </r>
  </si>
  <si>
    <t>Aufkommen an Haushaltsabfällen 2020 nach Ländern</t>
  </si>
  <si>
    <t>Zu vorbereitenden Verfahren, als erzeugtes Produkt oder gewonnener Sekundärrohstoff.</t>
  </si>
  <si>
    <t>Öffentliche Verwaltung, Verteidigung; Sozialversicherung</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</si>
  <si>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</si>
  <si>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Zuständige Dezernentin: Frauke Kusenack, Telefon: 0385 588-56043</t>
  </si>
  <si>
    <t>Ohne Bauschuttaufbereitungsanlagen und Asphaltmischanlagen. Die Angaben zu den Abfallmengen enthalten
Mehrfachzählungen, da ein Großteil der Abfälle mehrere Behandlungsstufen in verschiedenen Anlagen durch-
läuft. Aufgrund der anlagenbezogenen Ermittlung der Abfallmengen werden diese Abfälle mehrfach erfasst.</t>
  </si>
  <si>
    <t>Ohne Bauschuttaufbereitungsanlagen. Die Angaben zu den Abfallmengen enthalten Mehrfachzählungen, da ein
Großteil der Abfälle mehrere Behandlungsstufen in verschiedenen Anlagen durchläuft. Aufgrund der anlagen-
bezogenen Ermittlung der Abfallmengen werden diese Abfälle mehrfach erfasst.</t>
  </si>
  <si>
    <t>(korrigierte Ausgabe)</t>
  </si>
  <si>
    <t>22. Februar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</si>
</sst>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 ##0"/>
    <numFmt numFmtId="165" formatCode="#,##0&quot;     &quot;;\-\ #,##0&quot;     &quot;;0&quot;     &quot;;@&quot;     &quot;"/>
    <numFmt numFmtId="166" formatCode="0&quot;  &quot;"/>
    <numFmt numFmtId="167" formatCode="#,##0&quot;  &quot;;\-\ #,##0&quot;  &quot;;0&quot;  &quot;;@&quot;  &quot;"/>
    <numFmt numFmtId="168" formatCode="#,##0&quot;    &quot;;\-\ #,##0&quot;    &quot;;0&quot;    &quot;;@&quot;    &quot;"/>
    <numFmt numFmtId="169" formatCode="#,##0&quot;        &quot;;\-\ #,##0&quot;        &quot;;0&quot;        &quot;;@&quot;        &quot;"/>
    <numFmt numFmtId="170" formatCode="#,##0&quot; &quot;;\-\ #,##0&quot; &quot;;0&quot; &quot;;@&quot; &quot;"/>
    <numFmt numFmtId="171" formatCode="#,##0&quot;   &quot;;\-\ #,##0&quot;   &quot;;0&quot;   &quot;;@&quot;   &quot;"/>
    <numFmt numFmtId="172" formatCode="_-* #,##0.00\ _D_M_-;\-* #,##0.00\ _D_M_-;_-* &quot;-&quot;??\ _D_M_-;_-@_-"/>
    <numFmt numFmtId="173" formatCode="0.0&quot;  &quot;"/>
    <numFmt numFmtId="174" formatCode="#,##0&quot;&quot;;\-\ #,##0&quot;&quot;;0&quot;&quot;;@&quot;&quot;"/>
    <numFmt numFmtId="175" formatCode="#,##0&quot;      &quot;;\-\ #,##0&quot;      &quot;;0&quot;      &quot;;@&quot;      &quot;"/>
    <numFmt numFmtId="176" formatCode="#,##0.0&quot;&quot;;\-\ #,##0.0&quot;&quot;;0.0&quot;&quot;;@&quot;&quot;"/>
    <numFmt numFmtId="177" formatCode="#,##0.0"/>
  </numFmts>
  <fonts count="51" x14ac:knownFonts="1">
    <font>
      <sz val="10"/>
      <name val="Arial"/>
    </font>
    <font>
      <sz val="10"/>
      <color theme="1"/>
      <name val="Arial"/>
      <family val="2"/>
    </font>
    <font>
      <sz val="10"/>
      <name val="Arial"/>
      <family val="2"/>
    </font>
    <font>
      <sz val="10"/>
      <name val="Arial"/>
      <family val="2"/>
    </font>
    <font>
      <sz val="10"/>
      <name val="Arial"/>
      <family val="2"/>
    </font>
    <font>
      <sz val="8"/>
      <name val="Arial"/>
      <family val="2"/>
    </font>
    <font>
      <b/>
      <sz val="8"/>
      <name val="Arial"/>
      <family val="2"/>
    </font>
    <font>
      <sz val="6"/>
      <name val="Arial"/>
      <family val="2"/>
    </font>
    <font>
      <sz val="11"/>
      <name val="Arial"/>
      <family val="2"/>
    </font>
    <font>
      <u/>
      <sz val="10"/>
      <color indexed="12"/>
      <name val="Arial"/>
      <family val="2"/>
    </font>
    <font>
      <sz val="10"/>
      <color theme="1"/>
      <name val="Arial"/>
      <family val="2"/>
    </font>
    <font>
      <u/>
      <sz val="10"/>
      <color theme="10"/>
      <name val="Arial"/>
      <family val="2"/>
    </font>
    <font>
      <sz val="8"/>
      <color theme="1"/>
      <name val="Arial"/>
      <family val="2"/>
    </font>
    <font>
      <b/>
      <sz val="8"/>
      <color theme="1"/>
      <name val="Arial"/>
      <family val="2"/>
    </font>
    <font>
      <sz val="6"/>
      <color theme="1"/>
      <name val="Arial"/>
      <family val="2"/>
    </font>
    <font>
      <sz val="9"/>
      <color theme="1"/>
      <name val="Arial"/>
      <family val="2"/>
    </font>
    <font>
      <b/>
      <sz val="35"/>
      <name val="Calibri"/>
      <family val="2"/>
      <scheme val="minor"/>
    </font>
    <font>
      <sz val="10"/>
      <name val="Calibri"/>
      <family val="2"/>
      <scheme val="minor"/>
    </font>
    <font>
      <b/>
      <sz val="12"/>
      <name val="Calibri"/>
      <family val="2"/>
      <scheme val="minor"/>
    </font>
    <font>
      <b/>
      <sz val="20"/>
      <name val="Calibri"/>
      <family val="2"/>
      <scheme val="minor"/>
    </font>
    <font>
      <sz val="20"/>
      <name val="Calibri"/>
      <family val="2"/>
      <scheme val="minor"/>
    </font>
    <font>
      <sz val="9"/>
      <name val="Calibri"/>
      <family val="2"/>
      <scheme val="minor"/>
    </font>
    <font>
      <b/>
      <sz val="9"/>
      <name val="Calibri"/>
      <family val="2"/>
      <scheme val="minor"/>
    </font>
    <font>
      <sz val="9"/>
      <color theme="1"/>
      <name val="Calibri"/>
      <family val="2"/>
      <scheme val="minor"/>
    </font>
    <font>
      <b/>
      <sz val="10"/>
      <name val="Calibri"/>
      <family val="2"/>
      <scheme val="minor"/>
    </font>
    <font>
      <sz val="10"/>
      <color theme="1"/>
      <name val="Calibri"/>
      <family val="2"/>
      <scheme val="minor"/>
    </font>
    <font>
      <b/>
      <sz val="13"/>
      <name val="Calibri"/>
      <family val="2"/>
      <scheme val="minor"/>
    </font>
    <font>
      <sz val="13"/>
      <name val="Calibri"/>
      <family val="2"/>
      <scheme val="minor"/>
    </font>
    <font>
      <b/>
      <sz val="21"/>
      <name val="Calibri"/>
      <family val="2"/>
      <scheme val="minor"/>
    </font>
    <font>
      <i/>
      <sz val="9"/>
      <name val="Calibri"/>
      <family val="2"/>
      <scheme val="minor"/>
    </font>
    <font>
      <b/>
      <i/>
      <sz val="9"/>
      <name val="Calibri"/>
      <family val="2"/>
      <scheme val="minor"/>
    </font>
    <font>
      <b/>
      <sz val="11"/>
      <name val="Calibri"/>
      <family val="2"/>
      <scheme val="minor"/>
    </font>
    <font>
      <sz val="11"/>
      <name val="Calibri"/>
      <family val="2"/>
      <scheme val="minor"/>
    </font>
    <font>
      <sz val="6"/>
      <name val="Calibri"/>
      <family val="2"/>
      <scheme val="minor"/>
    </font>
    <font>
      <b/>
      <sz val="6"/>
      <name val="Calibri"/>
      <family val="2"/>
      <scheme val="minor"/>
    </font>
    <font>
      <b/>
      <sz val="8.5"/>
      <name val="Calibri"/>
      <family val="2"/>
      <scheme val="minor"/>
    </font>
    <font>
      <sz val="8.5"/>
      <name val="Calibri"/>
      <family val="2"/>
      <scheme val="minor"/>
    </font>
    <font>
      <sz val="7"/>
      <color indexed="81"/>
      <name val="Calibri"/>
      <family val="2"/>
      <scheme val="minor"/>
    </font>
    <font>
      <u/>
      <sz val="9"/>
      <name val="Calibri"/>
      <family val="2"/>
      <scheme val="minor"/>
    </font>
    <font>
      <b/>
      <sz val="10"/>
      <color theme="1"/>
      <name val="Calibri"/>
      <family val="2"/>
      <scheme val="minor"/>
    </font>
    <font>
      <u/>
      <sz val="10"/>
      <color theme="10"/>
      <name val="Calibri"/>
      <family val="2"/>
      <scheme val="minor"/>
    </font>
    <font>
      <b/>
      <sz val="11"/>
      <color theme="1"/>
      <name val="Calibri"/>
      <family val="2"/>
      <scheme val="minor"/>
    </font>
    <font>
      <u/>
      <sz val="9.5"/>
      <color theme="10"/>
      <name val="Calibri"/>
      <family val="2"/>
      <scheme val="minor"/>
    </font>
    <font>
      <b/>
      <sz val="9.5"/>
      <color theme="1"/>
      <name val="Calibri"/>
      <family val="2"/>
      <scheme val="minor"/>
    </font>
    <font>
      <b/>
      <sz val="9.5"/>
      <color rgb="FF000000"/>
      <name val="Calibri"/>
      <family val="2"/>
      <scheme val="minor"/>
    </font>
    <font>
      <sz val="9.5"/>
      <color theme="1"/>
      <name val="Calibri"/>
      <family val="2"/>
      <scheme val="minor"/>
    </font>
    <font>
      <sz val="9.5"/>
      <color rgb="FF000000"/>
      <name val="Calibri"/>
      <family val="2"/>
      <scheme val="minor"/>
    </font>
    <font>
      <u/>
      <sz val="9.5"/>
      <color indexed="12"/>
      <name val="Calibri"/>
      <family val="2"/>
      <scheme val="minor"/>
    </font>
    <font>
      <sz val="21"/>
      <name val="Calibri"/>
      <family val="2"/>
      <scheme val="minor"/>
    </font>
    <font>
      <sz val="8.5"/>
      <color rgb="FFFF0000"/>
      <name val="Calibri"/>
      <family val="2"/>
      <scheme val="minor"/>
    </font>
    <font>
      <b/>
      <sz val="31"/>
      <name val="Calibri"/>
      <family val="2"/>
      <scheme val="minor"/>
    </font>
  </fonts>
  <fills count="2">
    <fill>
      <patternFill patternType="none"/>
    </fill>
    <fill>
      <patternFill patternType="gray125"/>
    </fill>
  </fills>
  <borders count="17">
    <border>
      <left/>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
      <left/>
      <right style="thin">
        <color theme="3" tint="0.39994506668294322"/>
      </right>
      <top style="thin">
        <color theme="3" tint="0.39994506668294322"/>
      </top>
      <bottom style="thin">
        <color theme="3" tint="0.39994506668294322"/>
      </bottom>
      <diagonal/>
    </border>
    <border>
      <left style="thin">
        <color theme="3" tint="0.39994506668294322"/>
      </left>
      <right/>
      <top style="thin">
        <color theme="3" tint="0.39994506668294322"/>
      </top>
      <bottom style="thin">
        <color theme="3" tint="0.39994506668294322"/>
      </bottom>
      <diagonal/>
    </border>
  </borders>
  <cellStyleXfs count="35">
    <xf numFmtId="0" fontId="0" fillId="0" borderId="0"/>
    <xf numFmtId="164" fontId="8" fillId="0" borderId="0" applyFont="0" applyBorder="0" applyAlignment="0" applyProtection="0">
      <protection locked="0"/>
    </xf>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11" fillId="0" borderId="0" applyNumberFormat="0" applyFill="0" applyBorder="0" applyAlignment="0" applyProtection="0"/>
    <xf numFmtId="0" fontId="9" fillId="0" borderId="0" applyNumberFormat="0" applyFill="0" applyBorder="0" applyAlignment="0" applyProtection="0">
      <alignment vertical="top"/>
      <protection locked="0"/>
    </xf>
    <xf numFmtId="0" fontId="10" fillId="0" borderId="0"/>
    <xf numFmtId="0" fontId="3" fillId="0" borderId="0"/>
    <xf numFmtId="0" fontId="10" fillId="0" borderId="0"/>
    <xf numFmtId="0" fontId="4" fillId="0" borderId="0"/>
    <xf numFmtId="0" fontId="2"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 fillId="0" borderId="0"/>
    <xf numFmtId="0" fontId="1" fillId="0" borderId="0"/>
  </cellStyleXfs>
  <cellXfs count="260">
    <xf numFmtId="0" fontId="0" fillId="0" borderId="0" xfId="0"/>
    <xf numFmtId="49" fontId="5" fillId="0" borderId="0" xfId="0" applyNumberFormat="1" applyFont="1" applyBorder="1"/>
    <xf numFmtId="0" fontId="5" fillId="0" borderId="0" xfId="11" applyFont="1"/>
    <xf numFmtId="165" fontId="12" fillId="0" borderId="0" xfId="0" applyNumberFormat="1" applyFont="1" applyFill="1" applyBorder="1" applyAlignment="1">
      <alignment horizontal="right"/>
    </xf>
    <xf numFmtId="0" fontId="5" fillId="0" borderId="0" xfId="11" applyFont="1" applyFill="1" applyBorder="1"/>
    <xf numFmtId="165" fontId="13" fillId="0" borderId="0" xfId="0" applyNumberFormat="1" applyFont="1" applyFill="1" applyBorder="1" applyAlignment="1">
      <alignment horizontal="right"/>
    </xf>
    <xf numFmtId="0" fontId="5" fillId="0" borderId="0" xfId="11" applyFont="1" applyBorder="1"/>
    <xf numFmtId="0" fontId="14" fillId="0" borderId="0" xfId="0" applyFont="1" applyBorder="1" applyAlignment="1">
      <alignment horizontal="center" vertical="center" wrapText="1"/>
    </xf>
    <xf numFmtId="0" fontId="5" fillId="0" borderId="0" xfId="11" applyFont="1" applyFill="1" applyBorder="1" applyAlignment="1"/>
    <xf numFmtId="0" fontId="5" fillId="0" borderId="0" xfId="0" applyNumberFormat="1" applyFont="1" applyFill="1" applyBorder="1" applyAlignment="1">
      <alignment horizontal="left" wrapText="1"/>
    </xf>
    <xf numFmtId="166" fontId="7" fillId="0" borderId="0" xfId="0" applyNumberFormat="1" applyFont="1" applyBorder="1" applyAlignment="1" applyProtection="1">
      <alignment horizontal="right"/>
    </xf>
    <xf numFmtId="49" fontId="6" fillId="0" borderId="0" xfId="0" applyNumberFormat="1" applyFont="1" applyBorder="1"/>
    <xf numFmtId="49" fontId="6" fillId="0" borderId="0" xfId="0" applyNumberFormat="1" applyFont="1" applyBorder="1" applyAlignment="1">
      <alignment wrapText="1"/>
    </xf>
    <xf numFmtId="0" fontId="5" fillId="0" borderId="0" xfId="11" applyFont="1" applyFill="1" applyBorder="1" applyAlignment="1">
      <alignment horizontal="left" wrapText="1"/>
    </xf>
    <xf numFmtId="0" fontId="5" fillId="0" borderId="0" xfId="11" applyFont="1" applyFill="1" applyBorder="1" applyAlignment="1">
      <alignment horizontal="center" vertical="center" wrapText="1"/>
    </xf>
    <xf numFmtId="0" fontId="5" fillId="0" borderId="0" xfId="0" applyFont="1" applyBorder="1" applyAlignment="1">
      <alignment horizontal="center" vertical="center" wrapText="1"/>
    </xf>
    <xf numFmtId="0" fontId="10" fillId="0" borderId="0" xfId="25"/>
    <xf numFmtId="0" fontId="15" fillId="0" borderId="0" xfId="25" applyFont="1"/>
    <xf numFmtId="0" fontId="10" fillId="0" borderId="0" xfId="25" applyFont="1"/>
    <xf numFmtId="0" fontId="17" fillId="0" borderId="0" xfId="15" applyFont="1"/>
    <xf numFmtId="49" fontId="17" fillId="0" borderId="0" xfId="15" applyNumberFormat="1" applyFont="1" applyAlignment="1">
      <alignment horizontal="right"/>
    </xf>
    <xf numFmtId="0" fontId="17" fillId="0" borderId="0" xfId="15" applyFont="1" applyAlignment="1"/>
    <xf numFmtId="0" fontId="17" fillId="0" borderId="0" xfId="15" applyFont="1" applyAlignment="1">
      <alignment horizontal="left" vertical="center" indent="33"/>
    </xf>
    <xf numFmtId="0" fontId="24" fillId="0" borderId="0" xfId="15" applyFont="1" applyAlignment="1">
      <alignment vertical="center"/>
    </xf>
    <xf numFmtId="49" fontId="17" fillId="0" borderId="0" xfId="15" applyNumberFormat="1" applyFont="1" applyAlignment="1">
      <alignment horizontal="left" vertical="center"/>
    </xf>
    <xf numFmtId="0" fontId="17" fillId="0" borderId="0" xfId="15" applyNumberFormat="1" applyFont="1" applyAlignment="1">
      <alignment horizontal="left" vertical="center"/>
    </xf>
    <xf numFmtId="0" fontId="17" fillId="0" borderId="0" xfId="15" applyFont="1" applyAlignment="1">
      <alignment horizontal="left" vertical="center"/>
    </xf>
    <xf numFmtId="0" fontId="21" fillId="0" borderId="0" xfId="11" applyFont="1"/>
    <xf numFmtId="0" fontId="21" fillId="0" borderId="0" xfId="11" applyFont="1" applyAlignment="1">
      <alignment horizontal="right" vertical="center"/>
    </xf>
    <xf numFmtId="0" fontId="21" fillId="0" borderId="0" xfId="11" applyFont="1" applyAlignment="1">
      <alignment horizontal="right" vertical="center" wrapText="1"/>
    </xf>
    <xf numFmtId="0" fontId="21" fillId="0" borderId="0" xfId="11" applyFont="1" applyAlignment="1">
      <alignment vertical="center"/>
    </xf>
    <xf numFmtId="0" fontId="22" fillId="0" borderId="0" xfId="11" applyFont="1" applyAlignment="1">
      <alignment horizontal="left" vertical="center"/>
    </xf>
    <xf numFmtId="0" fontId="22" fillId="0" borderId="0" xfId="0" applyFont="1" applyAlignment="1">
      <alignment horizontal="left" vertical="top" wrapText="1"/>
    </xf>
    <xf numFmtId="0" fontId="21" fillId="0" borderId="0" xfId="11" applyFont="1" applyAlignment="1">
      <alignment horizontal="right"/>
    </xf>
    <xf numFmtId="0" fontId="22" fillId="0" borderId="0" xfId="11" applyFont="1" applyAlignment="1">
      <alignment vertical="center"/>
    </xf>
    <xf numFmtId="0" fontId="21" fillId="0" borderId="0" xfId="0" applyFont="1" applyAlignment="1">
      <alignment horizontal="left" vertical="top" wrapText="1"/>
    </xf>
    <xf numFmtId="0" fontId="22" fillId="0" borderId="0" xfId="11" applyFont="1" applyAlignment="1">
      <alignment horizontal="right"/>
    </xf>
    <xf numFmtId="0" fontId="21" fillId="0" borderId="0" xfId="11" applyFont="1" applyAlignment="1">
      <alignment horizontal="left" vertical="top"/>
    </xf>
    <xf numFmtId="0" fontId="29" fillId="0" borderId="0" xfId="11" applyFont="1" applyAlignment="1">
      <alignment horizontal="left" vertical="top"/>
    </xf>
    <xf numFmtId="0" fontId="29" fillId="0" borderId="0" xfId="0" applyFont="1" applyAlignment="1">
      <alignment horizontal="left" vertical="top" wrapText="1"/>
    </xf>
    <xf numFmtId="0" fontId="29" fillId="0" borderId="0" xfId="11" applyFont="1" applyAlignment="1">
      <alignment vertical="center"/>
    </xf>
    <xf numFmtId="0" fontId="30" fillId="0" borderId="0" xfId="11" applyFont="1" applyAlignment="1">
      <alignment vertical="center"/>
    </xf>
    <xf numFmtId="0" fontId="21" fillId="0" borderId="0" xfId="0" applyFont="1" applyAlignment="1">
      <alignment horizontal="left" vertical="top"/>
    </xf>
    <xf numFmtId="0" fontId="21" fillId="0" borderId="0" xfId="11" applyFont="1" applyAlignment="1">
      <alignment horizontal="left" vertical="center"/>
    </xf>
    <xf numFmtId="0" fontId="21" fillId="0" borderId="0" xfId="11" applyFont="1" applyAlignment="1">
      <alignment horizontal="left" vertical="center" wrapText="1"/>
    </xf>
    <xf numFmtId="0" fontId="21" fillId="0" borderId="0" xfId="11" applyFont="1" applyAlignment="1">
      <alignment wrapText="1"/>
    </xf>
    <xf numFmtId="0" fontId="32" fillId="0" borderId="0" xfId="11" applyFont="1"/>
    <xf numFmtId="0" fontId="21" fillId="0" borderId="0" xfId="11" applyFont="1" applyAlignment="1">
      <alignment horizontal="right" vertical="top"/>
    </xf>
    <xf numFmtId="0" fontId="31" fillId="0" borderId="0" xfId="11" applyFont="1" applyAlignment="1">
      <alignment horizontal="left" vertical="center"/>
    </xf>
    <xf numFmtId="0" fontId="32" fillId="0" borderId="0" xfId="11" applyFont="1" applyAlignment="1">
      <alignment vertical="center"/>
    </xf>
    <xf numFmtId="0" fontId="33" fillId="0" borderId="6"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7" xfId="0" applyFont="1" applyBorder="1" applyAlignment="1">
      <alignment horizontal="center" vertical="center" wrapText="1"/>
    </xf>
    <xf numFmtId="166" fontId="33" fillId="0" borderId="5" xfId="0" applyNumberFormat="1" applyFont="1" applyBorder="1" applyAlignment="1" applyProtection="1">
      <alignment horizontal="right"/>
    </xf>
    <xf numFmtId="0" fontId="35" fillId="0" borderId="0" xfId="11" applyFont="1" applyAlignment="1">
      <alignment vertical="center"/>
    </xf>
    <xf numFmtId="0" fontId="36" fillId="0" borderId="0" xfId="11" applyFont="1"/>
    <xf numFmtId="0" fontId="36" fillId="0" borderId="1" xfId="0" applyNumberFormat="1" applyFont="1" applyFill="1" applyBorder="1" applyAlignment="1">
      <alignment horizontal="left" wrapText="1"/>
    </xf>
    <xf numFmtId="165" fontId="36" fillId="0" borderId="0" xfId="0" applyNumberFormat="1" applyFont="1" applyFill="1" applyBorder="1" applyAlignment="1">
      <alignment horizontal="right"/>
    </xf>
    <xf numFmtId="167" fontId="36" fillId="0" borderId="0" xfId="0" applyNumberFormat="1" applyFont="1" applyFill="1" applyBorder="1" applyAlignment="1">
      <alignment horizontal="right"/>
    </xf>
    <xf numFmtId="174" fontId="36" fillId="0" borderId="0" xfId="0" applyNumberFormat="1" applyFont="1" applyFill="1" applyBorder="1" applyAlignment="1">
      <alignment horizontal="right"/>
    </xf>
    <xf numFmtId="170" fontId="36" fillId="0" borderId="0" xfId="0" applyNumberFormat="1" applyFont="1" applyFill="1" applyBorder="1" applyAlignment="1">
      <alignment horizontal="right"/>
    </xf>
    <xf numFmtId="0" fontId="36" fillId="0" borderId="2" xfId="0" applyNumberFormat="1" applyFont="1" applyFill="1" applyBorder="1" applyAlignment="1">
      <alignment horizontal="left" wrapText="1"/>
    </xf>
    <xf numFmtId="0" fontId="35" fillId="0" borderId="2" xfId="0" applyFont="1" applyFill="1" applyBorder="1" applyAlignment="1">
      <alignment horizontal="left" wrapText="1"/>
    </xf>
    <xf numFmtId="0" fontId="35" fillId="0" borderId="2" xfId="0" applyNumberFormat="1" applyFont="1" applyFill="1" applyBorder="1" applyAlignment="1">
      <alignment horizontal="left" wrapText="1"/>
    </xf>
    <xf numFmtId="165" fontId="35" fillId="0" borderId="0" xfId="0" applyNumberFormat="1" applyFont="1" applyFill="1" applyBorder="1" applyAlignment="1">
      <alignment horizontal="right"/>
    </xf>
    <xf numFmtId="0" fontId="36" fillId="0" borderId="0" xfId="11" applyFont="1" applyFill="1"/>
    <xf numFmtId="165" fontId="36" fillId="0" borderId="0" xfId="11" applyNumberFormat="1" applyFont="1" applyFill="1" applyBorder="1" applyAlignment="1">
      <alignment horizontal="right"/>
    </xf>
    <xf numFmtId="167" fontId="36" fillId="0" borderId="0" xfId="11" applyNumberFormat="1" applyFont="1" applyFill="1" applyBorder="1" applyAlignment="1">
      <alignment horizontal="right"/>
    </xf>
    <xf numFmtId="170" fontId="36" fillId="0" borderId="0" xfId="11" applyNumberFormat="1" applyFont="1" applyFill="1" applyBorder="1" applyAlignment="1">
      <alignment horizontal="right"/>
    </xf>
    <xf numFmtId="0" fontId="36" fillId="0" borderId="0" xfId="11" applyFont="1" applyFill="1" applyBorder="1"/>
    <xf numFmtId="0" fontId="35" fillId="0" borderId="0" xfId="11" applyFont="1"/>
    <xf numFmtId="0" fontId="24" fillId="0" borderId="0" xfId="11" applyFont="1" applyAlignment="1">
      <alignment vertical="center"/>
    </xf>
    <xf numFmtId="0" fontId="33" fillId="0" borderId="0" xfId="11" applyFont="1"/>
    <xf numFmtId="166" fontId="33" fillId="0" borderId="5" xfId="0" applyNumberFormat="1" applyFont="1" applyFill="1" applyBorder="1" applyAlignment="1" applyProtection="1">
      <alignment horizontal="right"/>
    </xf>
    <xf numFmtId="0" fontId="35" fillId="0" borderId="0" xfId="11" applyFont="1" applyFill="1" applyAlignment="1">
      <alignment vertical="center"/>
    </xf>
    <xf numFmtId="0" fontId="36" fillId="0" borderId="1" xfId="0" applyNumberFormat="1" applyFont="1" applyFill="1" applyBorder="1" applyAlignment="1">
      <alignment horizontal="center" wrapText="1"/>
    </xf>
    <xf numFmtId="0" fontId="36" fillId="0" borderId="1" xfId="0" applyFont="1" applyFill="1" applyBorder="1" applyAlignment="1">
      <alignment horizontal="left" wrapText="1"/>
    </xf>
    <xf numFmtId="0" fontId="36" fillId="0" borderId="2" xfId="0" applyNumberFormat="1" applyFont="1" applyFill="1" applyBorder="1" applyAlignment="1">
      <alignment horizontal="center" wrapText="1"/>
    </xf>
    <xf numFmtId="0" fontId="36" fillId="0" borderId="2" xfId="0" applyFont="1" applyFill="1" applyBorder="1" applyAlignment="1">
      <alignment horizontal="left" vertical="center" wrapText="1"/>
    </xf>
    <xf numFmtId="165" fontId="36" fillId="0" borderId="12" xfId="0" applyNumberFormat="1" applyFont="1" applyFill="1" applyBorder="1" applyAlignment="1">
      <alignment horizontal="right" vertical="center"/>
    </xf>
    <xf numFmtId="170" fontId="36" fillId="0" borderId="0" xfId="0" applyNumberFormat="1" applyFont="1" applyFill="1" applyBorder="1" applyAlignment="1">
      <alignment horizontal="right" vertical="center"/>
    </xf>
    <xf numFmtId="171" fontId="36" fillId="0" borderId="0" xfId="0" applyNumberFormat="1" applyFont="1" applyFill="1" applyBorder="1" applyAlignment="1">
      <alignment horizontal="right" vertical="center"/>
    </xf>
    <xf numFmtId="165" fontId="36" fillId="0" borderId="0" xfId="11" applyNumberFormat="1" applyFont="1" applyFill="1"/>
    <xf numFmtId="0" fontId="36" fillId="0" borderId="2" xfId="0" applyFont="1" applyFill="1" applyBorder="1" applyAlignment="1">
      <alignment horizontal="left" wrapText="1"/>
    </xf>
    <xf numFmtId="49" fontId="36" fillId="0" borderId="2" xfId="0" applyNumberFormat="1" applyFont="1" applyFill="1" applyBorder="1" applyAlignment="1">
      <alignment horizontal="center" wrapText="1"/>
    </xf>
    <xf numFmtId="171" fontId="36" fillId="0" borderId="0" xfId="0" applyNumberFormat="1" applyFont="1" applyFill="1" applyBorder="1" applyAlignment="1">
      <alignment horizontal="right"/>
    </xf>
    <xf numFmtId="0" fontId="36" fillId="0" borderId="0" xfId="11" applyFont="1" applyFill="1" applyAlignment="1">
      <alignment horizontal="center"/>
    </xf>
    <xf numFmtId="165" fontId="35" fillId="0" borderId="0" xfId="11" applyNumberFormat="1" applyFont="1" applyFill="1"/>
    <xf numFmtId="3" fontId="36" fillId="0" borderId="0" xfId="11" applyNumberFormat="1" applyFont="1" applyFill="1"/>
    <xf numFmtId="166" fontId="33" fillId="0" borderId="4" xfId="0" applyNumberFormat="1" applyFont="1" applyFill="1" applyBorder="1" applyAlignment="1" applyProtection="1">
      <alignment horizontal="right"/>
    </xf>
    <xf numFmtId="0" fontId="33" fillId="0" borderId="0" xfId="11" applyFont="1" applyFill="1"/>
    <xf numFmtId="0" fontId="36" fillId="0" borderId="2" xfId="0" applyFont="1" applyFill="1" applyBorder="1" applyAlignment="1">
      <alignment horizontal="center"/>
    </xf>
    <xf numFmtId="0" fontId="36" fillId="0" borderId="2" xfId="0" applyNumberFormat="1" applyFont="1" applyFill="1" applyBorder="1" applyAlignment="1" applyProtection="1">
      <alignment horizontal="left" wrapText="1"/>
    </xf>
    <xf numFmtId="171" fontId="35" fillId="0" borderId="0" xfId="0" applyNumberFormat="1" applyFont="1" applyFill="1" applyBorder="1" applyAlignment="1">
      <alignment horizontal="right"/>
    </xf>
    <xf numFmtId="0" fontId="36" fillId="0" borderId="0" xfId="11" applyNumberFormat="1" applyFont="1" applyFill="1" applyBorder="1" applyAlignment="1">
      <alignment horizontal="left" wrapText="1"/>
    </xf>
    <xf numFmtId="0" fontId="33" fillId="0" borderId="4" xfId="11" applyFont="1" applyFill="1" applyBorder="1" applyAlignment="1"/>
    <xf numFmtId="175" fontId="36" fillId="0" borderId="0" xfId="0" applyNumberFormat="1" applyFont="1" applyFill="1" applyBorder="1" applyAlignment="1">
      <alignment horizontal="right"/>
    </xf>
    <xf numFmtId="175" fontId="35" fillId="0" borderId="0" xfId="0" applyNumberFormat="1" applyFont="1" applyFill="1" applyBorder="1" applyAlignment="1">
      <alignment horizontal="right"/>
    </xf>
    <xf numFmtId="167" fontId="36" fillId="0" borderId="0" xfId="11" applyNumberFormat="1" applyFont="1" applyFill="1"/>
    <xf numFmtId="166" fontId="33" fillId="0" borderId="4" xfId="0" applyNumberFormat="1" applyFont="1" applyBorder="1" applyAlignment="1" applyProtection="1">
      <alignment horizontal="right"/>
    </xf>
    <xf numFmtId="0" fontId="36" fillId="0" borderId="2" xfId="0" quotePrefix="1" applyNumberFormat="1" applyFont="1" applyFill="1" applyBorder="1" applyAlignment="1">
      <alignment horizontal="center" wrapText="1"/>
    </xf>
    <xf numFmtId="0" fontId="36" fillId="0" borderId="2" xfId="0" applyFont="1" applyBorder="1" applyAlignment="1">
      <alignment horizontal="left" wrapText="1"/>
    </xf>
    <xf numFmtId="169" fontId="36" fillId="0" borderId="0" xfId="0" applyNumberFormat="1" applyFont="1" applyFill="1" applyBorder="1" applyAlignment="1">
      <alignment horizontal="right"/>
    </xf>
    <xf numFmtId="173" fontId="36" fillId="0" borderId="2" xfId="0" applyNumberFormat="1" applyFont="1" applyBorder="1" applyAlignment="1">
      <alignment horizontal="left" wrapText="1"/>
    </xf>
    <xf numFmtId="173" fontId="36" fillId="0" borderId="0" xfId="11" applyNumberFormat="1" applyFont="1"/>
    <xf numFmtId="0" fontId="36" fillId="0" borderId="0" xfId="11" applyFont="1" applyFill="1" applyAlignment="1">
      <alignment vertical="top"/>
    </xf>
    <xf numFmtId="0" fontId="36" fillId="0" borderId="0" xfId="11" applyFont="1" applyFill="1" applyAlignment="1">
      <alignment horizontal="left" wrapText="1"/>
    </xf>
    <xf numFmtId="0" fontId="35" fillId="0" borderId="2" xfId="0" applyNumberFormat="1" applyFont="1" applyBorder="1" applyAlignment="1">
      <alignment wrapText="1"/>
    </xf>
    <xf numFmtId="0" fontId="36" fillId="0" borderId="2" xfId="0" applyNumberFormat="1" applyFont="1" applyBorder="1"/>
    <xf numFmtId="0" fontId="36" fillId="0" borderId="2" xfId="0" applyNumberFormat="1" applyFont="1" applyBorder="1" applyAlignment="1">
      <alignment horizontal="left" wrapText="1"/>
    </xf>
    <xf numFmtId="0" fontId="36" fillId="0" borderId="0" xfId="0" applyFont="1"/>
    <xf numFmtId="0" fontId="36" fillId="0" borderId="3" xfId="0" quotePrefix="1" applyNumberFormat="1" applyFont="1" applyFill="1" applyBorder="1" applyAlignment="1">
      <alignment horizontal="center" vertical="center" wrapText="1"/>
    </xf>
    <xf numFmtId="0" fontId="36" fillId="0" borderId="7" xfId="0" quotePrefix="1" applyNumberFormat="1" applyFont="1" applyFill="1" applyBorder="1" applyAlignment="1">
      <alignment horizontal="center" vertical="center" wrapText="1"/>
    </xf>
    <xf numFmtId="49" fontId="35" fillId="0" borderId="2" xfId="0" applyNumberFormat="1" applyFont="1" applyBorder="1" applyAlignment="1">
      <alignment horizontal="left" wrapText="1"/>
    </xf>
    <xf numFmtId="49" fontId="36" fillId="0" borderId="2" xfId="0" applyNumberFormat="1" applyFont="1" applyBorder="1" applyAlignment="1">
      <alignment horizontal="left" wrapText="1"/>
    </xf>
    <xf numFmtId="49" fontId="35" fillId="0" borderId="2" xfId="0" applyNumberFormat="1" applyFont="1" applyFill="1" applyBorder="1" applyAlignment="1">
      <alignment horizontal="left" wrapText="1"/>
    </xf>
    <xf numFmtId="0" fontId="36" fillId="0" borderId="0" xfId="0" applyFont="1" applyFill="1"/>
    <xf numFmtId="16" fontId="35" fillId="0" borderId="0" xfId="0" applyNumberFormat="1" applyFont="1" applyFill="1" applyBorder="1" applyAlignment="1">
      <alignment vertical="center"/>
    </xf>
    <xf numFmtId="0" fontId="33" fillId="0" borderId="0" xfId="0" applyFont="1"/>
    <xf numFmtId="0" fontId="21" fillId="0" borderId="0" xfId="11" applyFont="1" applyAlignment="1">
      <alignment vertical="top" wrapText="1"/>
    </xf>
    <xf numFmtId="0" fontId="22" fillId="0" borderId="0" xfId="11" applyFont="1" applyAlignment="1">
      <alignment horizontal="right" vertical="center"/>
    </xf>
    <xf numFmtId="0" fontId="38" fillId="0" borderId="0" xfId="11" applyFont="1" applyAlignment="1">
      <alignment horizontal="right" vertical="center"/>
    </xf>
    <xf numFmtId="0" fontId="39" fillId="0" borderId="0" xfId="25" applyFont="1" applyAlignment="1">
      <alignment horizontal="left" vertical="center"/>
    </xf>
    <xf numFmtId="0" fontId="25" fillId="0" borderId="0" xfId="25" applyFont="1"/>
    <xf numFmtId="0" fontId="40" fillId="0" borderId="0" xfId="5" applyFont="1"/>
    <xf numFmtId="0" fontId="31" fillId="0" borderId="0" xfId="25" applyFont="1" applyAlignment="1">
      <alignment horizontal="left" vertical="center"/>
    </xf>
    <xf numFmtId="0" fontId="41" fillId="0" borderId="0" xfId="25" applyFont="1" applyAlignment="1">
      <alignment horizontal="left" vertical="center"/>
    </xf>
    <xf numFmtId="0" fontId="42" fillId="0" borderId="0" xfId="5" applyFont="1"/>
    <xf numFmtId="0" fontId="43" fillId="0" borderId="0" xfId="25" applyFont="1" applyAlignment="1">
      <alignment horizontal="left" vertical="center" wrapText="1"/>
    </xf>
    <xf numFmtId="0" fontId="45" fillId="0" borderId="0" xfId="25" applyFont="1" applyAlignment="1">
      <alignment wrapText="1"/>
    </xf>
    <xf numFmtId="0" fontId="45" fillId="0" borderId="0" xfId="25" applyFont="1" applyAlignment="1">
      <alignment horizontal="left" wrapText="1"/>
    </xf>
    <xf numFmtId="0" fontId="46" fillId="0" borderId="0" xfId="7" applyFont="1"/>
    <xf numFmtId="0" fontId="47" fillId="0" borderId="0" xfId="6" applyFont="1" applyAlignment="1" applyProtection="1"/>
    <xf numFmtId="0" fontId="45" fillId="0" borderId="0" xfId="7" applyFont="1"/>
    <xf numFmtId="0" fontId="41" fillId="0" borderId="0" xfId="25" applyFont="1" applyAlignment="1">
      <alignment horizontal="left" vertical="center" wrapText="1"/>
    </xf>
    <xf numFmtId="0" fontId="23" fillId="0" borderId="0" xfId="25" applyFont="1"/>
    <xf numFmtId="0" fontId="31" fillId="0" borderId="0" xfId="11" applyFont="1" applyFill="1" applyBorder="1" applyAlignment="1">
      <alignment horizontal="left" vertical="center"/>
    </xf>
    <xf numFmtId="0" fontId="31" fillId="0" borderId="0" xfId="11" applyFont="1" applyFill="1" applyBorder="1" applyAlignment="1">
      <alignment horizontal="center" vertical="center"/>
    </xf>
    <xf numFmtId="0" fontId="31" fillId="0" borderId="0" xfId="11" applyFont="1" applyBorder="1" applyAlignment="1">
      <alignment vertical="center"/>
    </xf>
    <xf numFmtId="0" fontId="31" fillId="0" borderId="0" xfId="11" applyFont="1" applyAlignment="1">
      <alignment vertical="center"/>
    </xf>
    <xf numFmtId="0" fontId="24" fillId="0" borderId="0" xfId="11" applyFont="1" applyFill="1" applyAlignment="1">
      <alignment vertical="center"/>
    </xf>
    <xf numFmtId="171" fontId="36" fillId="0" borderId="0" xfId="11" applyNumberFormat="1" applyFont="1"/>
    <xf numFmtId="166" fontId="33" fillId="0" borderId="0" xfId="0" applyNumberFormat="1" applyFont="1" applyBorder="1" applyAlignment="1" applyProtection="1">
      <alignment horizontal="right"/>
    </xf>
    <xf numFmtId="170" fontId="36" fillId="0" borderId="0" xfId="11" applyNumberFormat="1" applyFont="1"/>
    <xf numFmtId="165" fontId="36" fillId="0" borderId="0" xfId="11" applyNumberFormat="1" applyFont="1"/>
    <xf numFmtId="167" fontId="36" fillId="0" borderId="0" xfId="11" applyNumberFormat="1" applyFont="1"/>
    <xf numFmtId="0" fontId="21" fillId="0" borderId="0" xfId="0" applyFont="1" applyAlignment="1">
      <alignment horizontal="left" vertical="top" wrapText="1"/>
    </xf>
    <xf numFmtId="0" fontId="36" fillId="0" borderId="3" xfId="0" applyFont="1" applyFill="1" applyBorder="1" applyAlignment="1">
      <alignment horizontal="center"/>
    </xf>
    <xf numFmtId="0" fontId="36" fillId="0" borderId="3" xfId="0" applyFont="1" applyBorder="1" applyAlignment="1">
      <alignment horizontal="center" vertical="center" wrapText="1"/>
    </xf>
    <xf numFmtId="0" fontId="36" fillId="0" borderId="3" xfId="0" applyNumberFormat="1" applyFont="1" applyFill="1" applyBorder="1" applyAlignment="1">
      <alignment horizontal="center" vertical="center" wrapText="1"/>
    </xf>
    <xf numFmtId="0" fontId="33" fillId="0" borderId="7" xfId="0"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49" fontId="17" fillId="0" borderId="0" xfId="15" applyNumberFormat="1" applyFont="1" applyFill="1" applyAlignment="1">
      <alignment horizontal="right"/>
    </xf>
    <xf numFmtId="0" fontId="36" fillId="0" borderId="16" xfId="11" applyFont="1" applyBorder="1" applyAlignment="1">
      <alignment horizontal="center" vertical="center"/>
    </xf>
    <xf numFmtId="176" fontId="36" fillId="0" borderId="0" xfId="11" applyNumberFormat="1" applyFont="1"/>
    <xf numFmtId="167" fontId="36" fillId="0" borderId="0" xfId="11" applyNumberFormat="1" applyFont="1" applyAlignment="1">
      <alignment wrapText="1"/>
    </xf>
    <xf numFmtId="167" fontId="35" fillId="0" borderId="0" xfId="0" applyNumberFormat="1" applyFont="1" applyFill="1" applyBorder="1" applyAlignment="1">
      <alignment horizontal="right"/>
    </xf>
    <xf numFmtId="174" fontId="35" fillId="0" borderId="0" xfId="0" applyNumberFormat="1" applyFont="1" applyFill="1" applyBorder="1" applyAlignment="1">
      <alignment horizontal="right"/>
    </xf>
    <xf numFmtId="170" fontId="35" fillId="0" borderId="0" xfId="0" applyNumberFormat="1" applyFont="1" applyFill="1" applyBorder="1" applyAlignment="1">
      <alignment horizontal="right"/>
    </xf>
    <xf numFmtId="165" fontId="36" fillId="0" borderId="12" xfId="0" applyNumberFormat="1" applyFont="1" applyFill="1" applyBorder="1" applyAlignment="1">
      <alignment horizontal="right"/>
    </xf>
    <xf numFmtId="165" fontId="35" fillId="0" borderId="12" xfId="0" applyNumberFormat="1" applyFont="1" applyFill="1" applyBorder="1" applyAlignment="1">
      <alignment horizontal="right"/>
    </xf>
    <xf numFmtId="177" fontId="36" fillId="0" borderId="0" xfId="11" applyNumberFormat="1" applyFont="1"/>
    <xf numFmtId="0" fontId="36" fillId="0" borderId="0" xfId="0" applyFont="1" applyBorder="1" applyAlignment="1">
      <alignment horizontal="left" wrapText="1"/>
    </xf>
    <xf numFmtId="0" fontId="36" fillId="0" borderId="0" xfId="11" applyFont="1" applyFill="1" applyBorder="1" applyAlignment="1">
      <alignment horizontal="left" wrapText="1"/>
    </xf>
    <xf numFmtId="0" fontId="36" fillId="0" borderId="0" xfId="11" applyFont="1" applyBorder="1"/>
    <xf numFmtId="168" fontId="35" fillId="0" borderId="0" xfId="0" applyNumberFormat="1" applyFont="1" applyFill="1" applyBorder="1" applyAlignment="1">
      <alignment horizontal="right"/>
    </xf>
    <xf numFmtId="168" fontId="36" fillId="0" borderId="0" xfId="0" applyNumberFormat="1" applyFont="1" applyFill="1" applyBorder="1" applyAlignment="1">
      <alignment horizontal="right"/>
    </xf>
    <xf numFmtId="169" fontId="35" fillId="0" borderId="0" xfId="0" applyNumberFormat="1" applyFont="1" applyFill="1" applyBorder="1" applyAlignment="1">
      <alignment horizontal="right"/>
    </xf>
    <xf numFmtId="0" fontId="33" fillId="0" borderId="5"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12" xfId="0" applyFont="1" applyBorder="1" applyAlignment="1">
      <alignment horizontal="center" vertical="center" wrapText="1"/>
    </xf>
    <xf numFmtId="170" fontId="49" fillId="0" borderId="0" xfId="0" applyNumberFormat="1" applyFont="1" applyFill="1" applyBorder="1" applyAlignment="1">
      <alignment horizontal="right" vertical="center"/>
    </xf>
    <xf numFmtId="171" fontId="49" fillId="0" borderId="0" xfId="0" applyNumberFormat="1" applyFont="1" applyFill="1" applyBorder="1" applyAlignment="1">
      <alignment horizontal="right"/>
    </xf>
    <xf numFmtId="167" fontId="49" fillId="0" borderId="0" xfId="0" applyNumberFormat="1" applyFont="1" applyFill="1" applyBorder="1" applyAlignment="1">
      <alignment horizontal="right"/>
    </xf>
    <xf numFmtId="168" fontId="49" fillId="0" borderId="0" xfId="0" applyNumberFormat="1" applyFont="1" applyFill="1" applyBorder="1" applyAlignment="1">
      <alignment horizontal="right"/>
    </xf>
    <xf numFmtId="0" fontId="25" fillId="0" borderId="0" xfId="34" applyFont="1" applyAlignment="1">
      <alignment horizontal="left" wrapText="1"/>
    </xf>
    <xf numFmtId="0" fontId="17" fillId="0" borderId="0" xfId="15" applyFont="1" applyAlignment="1">
      <alignment horizontal="left" vertical="center"/>
    </xf>
    <xf numFmtId="49" fontId="17" fillId="0" borderId="0" xfId="15" applyNumberFormat="1" applyFont="1" applyAlignment="1">
      <alignment horizontal="left" vertical="center"/>
    </xf>
    <xf numFmtId="0" fontId="17" fillId="0" borderId="11" xfId="15" applyFont="1" applyBorder="1" applyAlignment="1">
      <alignment horizontal="center" vertical="center"/>
    </xf>
    <xf numFmtId="0" fontId="24" fillId="0" borderId="0" xfId="15" applyFont="1" applyAlignment="1">
      <alignment horizontal="center" vertical="center"/>
    </xf>
    <xf numFmtId="0" fontId="17" fillId="0" borderId="0" xfId="15" applyFont="1" applyAlignment="1">
      <alignment horizontal="center" vertical="center"/>
    </xf>
    <xf numFmtId="0" fontId="17" fillId="0" borderId="0" xfId="0" applyFont="1" applyBorder="1" applyAlignment="1">
      <alignment horizontal="center" vertical="center"/>
    </xf>
    <xf numFmtId="0" fontId="17" fillId="0" borderId="0" xfId="15" applyFont="1" applyBorder="1" applyAlignment="1">
      <alignment horizontal="center" vertical="center"/>
    </xf>
    <xf numFmtId="0" fontId="17" fillId="0" borderId="0" xfId="15" applyFont="1" applyBorder="1" applyAlignment="1">
      <alignment horizontal="left" vertical="center"/>
    </xf>
    <xf numFmtId="0" fontId="17" fillId="0" borderId="10" xfId="15" applyFont="1" applyBorder="1" applyAlignment="1">
      <alignment horizontal="center" vertical="center"/>
    </xf>
    <xf numFmtId="0" fontId="24" fillId="0" borderId="10" xfId="15" applyFont="1" applyBorder="1" applyAlignment="1">
      <alignment horizontal="right"/>
    </xf>
    <xf numFmtId="0" fontId="19" fillId="0" borderId="0" xfId="15" applyFont="1" applyAlignment="1">
      <alignment horizontal="left" vertical="center"/>
    </xf>
    <xf numFmtId="0" fontId="17" fillId="0" borderId="0" xfId="15" applyFont="1" applyAlignment="1">
      <alignment horizontal="right"/>
    </xf>
    <xf numFmtId="0" fontId="28" fillId="0" borderId="0" xfId="0" applyFont="1" applyAlignment="1">
      <alignment vertical="center" wrapText="1"/>
    </xf>
    <xf numFmtId="0" fontId="28" fillId="0" borderId="0" xfId="0" applyFont="1" applyAlignment="1">
      <alignment vertical="center"/>
    </xf>
    <xf numFmtId="49" fontId="48" fillId="0" borderId="0" xfId="15" quotePrefix="1" applyNumberFormat="1" applyFont="1" applyAlignment="1">
      <alignment horizontal="left"/>
    </xf>
    <xf numFmtId="49" fontId="48" fillId="0" borderId="0" xfId="15" applyNumberFormat="1" applyFont="1" applyAlignment="1">
      <alignment horizontal="left"/>
    </xf>
    <xf numFmtId="49" fontId="20" fillId="0" borderId="0" xfId="15" quotePrefix="1" applyNumberFormat="1" applyFont="1" applyAlignment="1">
      <alignment horizontal="left"/>
    </xf>
    <xf numFmtId="0" fontId="16" fillId="0" borderId="8" xfId="15" applyFont="1" applyBorder="1" applyAlignment="1">
      <alignment horizontal="center" vertical="center" wrapText="1"/>
    </xf>
    <xf numFmtId="0" fontId="26" fillId="0" borderId="9" xfId="0" applyFont="1" applyBorder="1" applyAlignment="1">
      <alignment horizontal="left" vertical="center" wrapText="1"/>
    </xf>
    <xf numFmtId="0" fontId="27" fillId="0" borderId="9" xfId="0" applyFont="1" applyBorder="1" applyAlignment="1">
      <alignment horizontal="right" vertical="center" wrapText="1"/>
    </xf>
    <xf numFmtId="0" fontId="18" fillId="0" borderId="0" xfId="0" applyFont="1" applyBorder="1" applyAlignment="1">
      <alignment horizontal="center" vertical="center" wrapText="1"/>
    </xf>
    <xf numFmtId="0" fontId="31" fillId="0" borderId="0" xfId="11" applyFont="1" applyFill="1" applyAlignment="1">
      <alignment horizontal="left" vertical="center"/>
    </xf>
    <xf numFmtId="0" fontId="21" fillId="0" borderId="0" xfId="11" applyFont="1" applyAlignment="1">
      <alignment horizontal="left" vertical="center"/>
    </xf>
    <xf numFmtId="0" fontId="21" fillId="0" borderId="0" xfId="0" applyFont="1" applyAlignment="1">
      <alignment horizontal="left" vertical="top" wrapText="1"/>
    </xf>
    <xf numFmtId="0" fontId="24" fillId="0" borderId="6" xfId="11" applyFont="1" applyFill="1" applyBorder="1" applyAlignment="1">
      <alignment horizontal="left" vertical="center"/>
    </xf>
    <xf numFmtId="0" fontId="24" fillId="0" borderId="3" xfId="11" applyFont="1" applyFill="1" applyBorder="1" applyAlignment="1">
      <alignment horizontal="left" vertical="center"/>
    </xf>
    <xf numFmtId="16" fontId="35" fillId="0" borderId="6" xfId="0" applyNumberFormat="1" applyFont="1" applyFill="1" applyBorder="1" applyAlignment="1">
      <alignment horizontal="left" vertical="center"/>
    </xf>
    <xf numFmtId="16" fontId="35" fillId="0" borderId="3" xfId="0" applyNumberFormat="1" applyFont="1" applyFill="1" applyBorder="1" applyAlignment="1">
      <alignment horizontal="left" vertical="center"/>
    </xf>
    <xf numFmtId="0" fontId="36" fillId="0"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7" xfId="0" applyFont="1" applyFill="1" applyBorder="1" applyAlignment="1">
      <alignment horizontal="center" vertical="center" wrapText="1"/>
    </xf>
    <xf numFmtId="0" fontId="36" fillId="0" borderId="7" xfId="0" applyFont="1" applyFill="1" applyBorder="1" applyAlignment="1">
      <alignment horizontal="center" vertical="center" wrapText="1"/>
    </xf>
    <xf numFmtId="0" fontId="24" fillId="0" borderId="3" xfId="11" applyFont="1" applyFill="1" applyBorder="1" applyAlignment="1">
      <alignment horizontal="center" vertical="center"/>
    </xf>
    <xf numFmtId="0" fontId="24" fillId="0" borderId="7" xfId="11" applyFont="1" applyFill="1" applyBorder="1" applyAlignment="1">
      <alignment horizontal="center" vertical="center"/>
    </xf>
    <xf numFmtId="49" fontId="36" fillId="0" borderId="3" xfId="0" applyNumberFormat="1" applyFont="1" applyFill="1" applyBorder="1" applyAlignment="1">
      <alignment horizontal="center" vertical="center" wrapText="1"/>
    </xf>
    <xf numFmtId="0" fontId="36" fillId="0" borderId="7" xfId="11" applyFont="1" applyBorder="1" applyAlignment="1">
      <alignment horizontal="center" vertical="center" wrapText="1"/>
    </xf>
    <xf numFmtId="0" fontId="36" fillId="0" borderId="7" xfId="11" applyFont="1" applyBorder="1" applyAlignment="1">
      <alignment horizontal="center" vertical="center"/>
    </xf>
    <xf numFmtId="0" fontId="36" fillId="0" borderId="6" xfId="11" applyFont="1" applyBorder="1" applyAlignment="1">
      <alignment horizontal="center" vertical="center" wrapText="1"/>
    </xf>
    <xf numFmtId="0" fontId="35" fillId="0" borderId="0" xfId="11" applyFont="1" applyAlignment="1">
      <alignment horizontal="center" vertical="center"/>
    </xf>
    <xf numFmtId="0" fontId="36" fillId="0" borderId="16" xfId="11" applyFont="1" applyBorder="1" applyAlignment="1">
      <alignment horizontal="center" vertical="center" wrapText="1"/>
    </xf>
    <xf numFmtId="0" fontId="36" fillId="0" borderId="15" xfId="11" applyFont="1" applyBorder="1" applyAlignment="1">
      <alignment horizontal="center" vertical="center"/>
    </xf>
    <xf numFmtId="0" fontId="36" fillId="0" borderId="3" xfId="0" applyFont="1" applyFill="1" applyBorder="1" applyAlignment="1">
      <alignment horizontal="center"/>
    </xf>
    <xf numFmtId="0" fontId="36" fillId="0" borderId="7" xfId="0" applyFont="1" applyFill="1" applyBorder="1" applyAlignment="1">
      <alignment horizontal="center"/>
    </xf>
    <xf numFmtId="0" fontId="36" fillId="0" borderId="6" xfId="11" applyFont="1" applyFill="1" applyBorder="1" applyAlignment="1">
      <alignment horizontal="center" vertical="center" wrapText="1"/>
    </xf>
    <xf numFmtId="0" fontId="35" fillId="0" borderId="12"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2" xfId="0" applyNumberFormat="1" applyFont="1" applyFill="1" applyBorder="1" applyAlignment="1">
      <alignment horizontal="center" vertical="center" wrapText="1"/>
    </xf>
    <xf numFmtId="0" fontId="35" fillId="0" borderId="0" xfId="0" applyNumberFormat="1" applyFont="1" applyFill="1" applyAlignment="1">
      <alignment horizontal="center" vertical="center" wrapText="1"/>
    </xf>
    <xf numFmtId="0" fontId="35" fillId="0" borderId="3" xfId="0" applyFont="1" applyFill="1" applyBorder="1" applyAlignment="1">
      <alignment horizontal="center" vertical="center"/>
    </xf>
    <xf numFmtId="0" fontId="35" fillId="0" borderId="7" xfId="0" applyFont="1" applyFill="1" applyBorder="1" applyAlignment="1">
      <alignment horizontal="center" vertical="center"/>
    </xf>
    <xf numFmtId="0" fontId="36" fillId="0" borderId="3"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0" xfId="11" applyFont="1" applyAlignment="1">
      <alignment horizontal="center" vertical="center" wrapText="1"/>
    </xf>
    <xf numFmtId="0" fontId="36" fillId="0" borderId="0" xfId="11" applyFont="1" applyAlignment="1">
      <alignment horizontal="center"/>
    </xf>
    <xf numFmtId="0" fontId="35" fillId="0" borderId="0" xfId="11" applyFont="1" applyAlignment="1">
      <alignment horizontal="center"/>
    </xf>
    <xf numFmtId="165" fontId="35" fillId="0" borderId="13" xfId="0" applyNumberFormat="1" applyFont="1" applyFill="1" applyBorder="1" applyAlignment="1">
      <alignment horizontal="center" vertical="center"/>
    </xf>
    <xf numFmtId="165" fontId="35" fillId="0" borderId="14" xfId="0" applyNumberFormat="1" applyFont="1" applyFill="1" applyBorder="1" applyAlignment="1">
      <alignment horizontal="center" vertical="center"/>
    </xf>
    <xf numFmtId="173" fontId="35" fillId="0" borderId="12" xfId="0" applyNumberFormat="1" applyFont="1" applyBorder="1" applyAlignment="1">
      <alignment horizontal="center" vertical="center"/>
    </xf>
    <xf numFmtId="173" fontId="35" fillId="0" borderId="0" xfId="0" applyNumberFormat="1" applyFont="1" applyAlignment="1">
      <alignment horizontal="center" vertical="center"/>
    </xf>
    <xf numFmtId="0" fontId="35" fillId="0" borderId="12" xfId="0" applyFont="1" applyBorder="1" applyAlignment="1">
      <alignment horizontal="center" vertical="center" wrapText="1"/>
    </xf>
    <xf numFmtId="0" fontId="35" fillId="0" borderId="0" xfId="0" applyFont="1" applyBorder="1" applyAlignment="1">
      <alignment horizontal="center" vertical="center"/>
    </xf>
    <xf numFmtId="0" fontId="35" fillId="0" borderId="3" xfId="0" applyNumberFormat="1" applyFont="1" applyFill="1" applyBorder="1" applyAlignment="1">
      <alignment horizontal="center" vertical="center"/>
    </xf>
    <xf numFmtId="0" fontId="35" fillId="0" borderId="7" xfId="0" applyNumberFormat="1" applyFont="1" applyFill="1" applyBorder="1" applyAlignment="1">
      <alignment horizontal="center" vertical="center"/>
    </xf>
    <xf numFmtId="0" fontId="36" fillId="0" borderId="3" xfId="0" applyNumberFormat="1" applyFont="1" applyFill="1" applyBorder="1" applyAlignment="1">
      <alignment horizontal="center" vertical="center" wrapText="1"/>
    </xf>
    <xf numFmtId="0" fontId="36" fillId="0" borderId="3" xfId="0" applyNumberFormat="1" applyFont="1" applyFill="1" applyBorder="1" applyAlignment="1">
      <alignment horizontal="left" vertical="center" wrapText="1"/>
    </xf>
    <xf numFmtId="0" fontId="36" fillId="0" borderId="7" xfId="0" applyNumberFormat="1" applyFont="1" applyFill="1" applyBorder="1" applyAlignment="1">
      <alignment horizontal="center" vertical="center" wrapText="1"/>
    </xf>
    <xf numFmtId="0" fontId="36" fillId="0" borderId="6" xfId="0" applyFont="1" applyBorder="1" applyAlignment="1">
      <alignment horizontal="center" vertical="center" wrapText="1"/>
    </xf>
    <xf numFmtId="0" fontId="36" fillId="0" borderId="6" xfId="0" applyFont="1" applyBorder="1" applyAlignment="1">
      <alignment horizontal="center" vertical="center"/>
    </xf>
    <xf numFmtId="0" fontId="31" fillId="0" borderId="0" xfId="11" applyFont="1" applyAlignment="1">
      <alignment horizontal="left" vertical="center"/>
    </xf>
    <xf numFmtId="0" fontId="47" fillId="0" borderId="0" xfId="6" applyFont="1" applyAlignment="1" applyProtection="1">
      <alignment horizontal="left" wrapText="1"/>
    </xf>
    <xf numFmtId="0" fontId="45" fillId="0" borderId="0" xfId="25" applyFont="1" applyAlignment="1">
      <alignment horizontal="left" wrapText="1"/>
    </xf>
    <xf numFmtId="0" fontId="41" fillId="0" borderId="0" xfId="25" applyFont="1" applyAlignment="1">
      <alignment horizontal="left" vertical="center" wrapText="1"/>
    </xf>
    <xf numFmtId="0" fontId="43" fillId="0" borderId="0" xfId="25" applyFont="1" applyAlignment="1">
      <alignment horizontal="left" vertical="center" wrapText="1"/>
    </xf>
    <xf numFmtId="0" fontId="44" fillId="0" borderId="0" xfId="7" applyFont="1" applyAlignment="1">
      <alignment horizontal="left" wrapText="1"/>
    </xf>
    <xf numFmtId="0" fontId="46" fillId="0" borderId="0" xfId="7" applyFont="1" applyAlignment="1">
      <alignment horizontal="left" wrapText="1"/>
    </xf>
    <xf numFmtId="0" fontId="45" fillId="0" borderId="0" xfId="7" applyFont="1" applyAlignment="1">
      <alignment horizontal="left" wrapText="1"/>
    </xf>
    <xf numFmtId="0" fontId="46" fillId="0" borderId="0" xfId="7" applyFont="1" applyAlignment="1">
      <alignment horizontal="left"/>
    </xf>
    <xf numFmtId="0" fontId="44" fillId="0" borderId="0" xfId="7" applyFont="1" applyAlignment="1">
      <alignment horizontal="left"/>
    </xf>
    <xf numFmtId="0" fontId="46" fillId="0" borderId="0" xfId="7" applyFont="1" applyFill="1" applyAlignment="1">
      <alignment horizontal="left" wrapText="1"/>
    </xf>
    <xf numFmtId="0" fontId="45" fillId="0" borderId="0" xfId="7" applyFont="1" applyFill="1" applyAlignment="1">
      <alignment horizontal="left" wrapText="1"/>
    </xf>
    <xf numFmtId="0" fontId="50" fillId="0" borderId="8" xfId="15" applyFont="1" applyBorder="1" applyAlignment="1">
      <alignment horizontal="left" wrapText="1"/>
    </xf>
  </cellXfs>
  <cellStyles count="35">
    <cellStyle name="b16" xfId="1"/>
    <cellStyle name="Komma 2" xfId="2"/>
    <cellStyle name="Komma 3" xfId="3"/>
    <cellStyle name="Komma 4" xfId="4"/>
    <cellStyle name="Link" xfId="5" builtinId="8"/>
    <cellStyle name="Link 2" xfId="6"/>
    <cellStyle name="Standard" xfId="0" builtinId="0"/>
    <cellStyle name="Standard 10" xfId="7"/>
    <cellStyle name="Standard 11" xfId="33"/>
    <cellStyle name="Standard 2" xfId="8"/>
    <cellStyle name="Standard 2 10" xfId="9"/>
    <cellStyle name="Standard 2 2" xfId="10"/>
    <cellStyle name="Standard 2 2 2" xfId="11"/>
    <cellStyle name="Standard 2 2 2 2" xfId="12"/>
    <cellStyle name="Standard 2 2 3" xfId="13"/>
    <cellStyle name="Standard 2 2_1.6" xfId="14"/>
    <cellStyle name="Standard 2 3" xfId="15"/>
    <cellStyle name="Standard 2 3 2" xfId="34"/>
    <cellStyle name="Standard 2 4" xfId="16"/>
    <cellStyle name="Standard 2 5" xfId="17"/>
    <cellStyle name="Standard 2 6" xfId="18"/>
    <cellStyle name="Standard 2 7" xfId="19"/>
    <cellStyle name="Standard 2 8" xfId="20"/>
    <cellStyle name="Standard 2 9" xfId="21"/>
    <cellStyle name="Standard 2_1.6" xfId="22"/>
    <cellStyle name="Standard 3" xfId="23"/>
    <cellStyle name="Standard 3 2" xfId="24"/>
    <cellStyle name="Standard 3 2 2" xfId="25"/>
    <cellStyle name="Standard 4" xfId="26"/>
    <cellStyle name="Standard 4 2" xfId="27"/>
    <cellStyle name="Standard 5" xfId="28"/>
    <cellStyle name="Standard 6" xfId="29"/>
    <cellStyle name="Standard 7" xfId="30"/>
    <cellStyle name="Standard 8" xfId="31"/>
    <cellStyle name="Standard 9" xfId="32"/>
  </cellStyles>
  <dxfs count="0"/>
  <tableStyles count="0" defaultTableStyle="TableStyleMedium2" defaultPivotStyle="PivotStyleLight16"/>
  <colors>
    <mruColors>
      <color rgb="FF005E90"/>
      <color rgb="FF0CA0D9"/>
      <color rgb="FFF2B700"/>
      <color rgb="FF289B38"/>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hyperlink" Target="https://www.gesetze-im-internet.de/" TargetMode="External"/></Relationships>
</file>

<file path=xl/drawings/_rels/drawing9.xml.rels><?xml version="1.0" encoding="UTF-8" standalone="yes"?>
<Relationships xmlns="http://schemas.openxmlformats.org/package/2006/relationships"><Relationship Id="rId8" Type="http://schemas.openxmlformats.org/officeDocument/2006/relationships/image" Target="../media/image11.jpeg"/><Relationship Id="rId3" Type="http://schemas.openxmlformats.org/officeDocument/2006/relationships/image" Target="../media/image6.jpeg"/><Relationship Id="rId7" Type="http://schemas.openxmlformats.org/officeDocument/2006/relationships/image" Target="../media/image10.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 Id="rId9"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964628" name="Grafik 3" descr="Logo_Stala-Schwarzweiß"/>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2993</xdr:colOff>
      <xdr:row>1</xdr:row>
      <xdr:rowOff>16320</xdr:rowOff>
    </xdr:from>
    <xdr:to>
      <xdr:col>0</xdr:col>
      <xdr:colOff>6086993</xdr:colOff>
      <xdr:row>61</xdr:row>
      <xdr:rowOff>61232</xdr:rowOff>
    </xdr:to>
    <xdr:sp macro="" textlink="">
      <xdr:nvSpPr>
        <xdr:cNvPr id="2" name="Textfeld 1"/>
        <xdr:cNvSpPr txBox="1"/>
      </xdr:nvSpPr>
      <xdr:spPr>
        <a:xfrm>
          <a:off x="2993" y="397320"/>
          <a:ext cx="6084000" cy="9025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solidFill>
                <a:sysClr val="windowText" lastClr="000000"/>
              </a:solidFill>
              <a:effectLst/>
              <a:latin typeface="+mn-lt"/>
              <a:ea typeface="+mn-ea"/>
              <a:cs typeface="Arial" pitchFamily="34" charset="0"/>
            </a:rPr>
            <a:t>Der vorliegende Bericht stellt Ergebnisse zur Abfallentsorgung </a:t>
          </a: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in Mecklenburg-Vorpommern bis 2020 dar. Die Daten wurden aus zwei Erhebungen gewonnen:</a:t>
          </a:r>
        </a:p>
        <a:p>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r>
            <a:rPr lang="de-DE" sz="950" b="1">
              <a:solidFill>
                <a:sysClr val="windowText" lastClr="000000"/>
              </a:solidFill>
              <a:effectLst/>
              <a:latin typeface="+mn-lt"/>
              <a:ea typeface="+mn-ea"/>
              <a:cs typeface="Arial" pitchFamily="34" charset="0"/>
            </a:rPr>
            <a:t>Erhebung der Abfallentsorgung bei den Betreibern zulassungsbedürftiger Abfallentsorgungsanlagen</a:t>
          </a:r>
          <a:r>
            <a:rPr lang="de-DE" sz="950">
              <a:solidFill>
                <a:sysClr val="windowText" lastClr="000000"/>
              </a:solidFill>
              <a:effectLst/>
              <a:latin typeface="+mn-lt"/>
              <a:ea typeface="+mn-ea"/>
              <a:cs typeface="Arial" pitchFamily="34" charset="0"/>
            </a:rPr>
            <a:t> </a:t>
          </a:r>
        </a:p>
        <a:p>
          <a:r>
            <a:rPr lang="de-DE" sz="950" b="1">
              <a:solidFill>
                <a:sysClr val="windowText" lastClr="000000"/>
              </a:solidFill>
              <a:effectLst/>
              <a:latin typeface="+mn-lt"/>
              <a:ea typeface="+mn-ea"/>
              <a:cs typeface="Arial" pitchFamily="34" charset="0"/>
            </a:rPr>
            <a:t>(Tabellenblock 1)</a:t>
          </a:r>
          <a:r>
            <a:rPr lang="de-DE" sz="950">
              <a:solidFill>
                <a:sysClr val="windowText" lastClr="000000"/>
              </a:solidFill>
              <a:effectLst/>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Jährlich werden hier Art, Herkunft und der Verbleib der in Abfallentsorgungsanlagen behandelten Abfälle erfragt. Alle zwei Jahre, jeweils in den geraden Jahren, werden darüber hinaus bestimmte Ausstattungsmerkmale, wie z. B. die Kapazität der Anlage oder bei Deponien die voraussichtliche Ablagerungsdauer bei den befragten Abfallanlagen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In die Erhebung der Abfallentsorgung sind alle Betreiber zulassungsbedürftiger Abfallentsorgungsanlagen – insbesondere die nach der Verordnung zur Durchführung des Bundes-Immissionsschutzgesetzes (BImSchV) genehmigten Anlagen – einbezogen, in denen Abfälle (eigene oder von Dritten übernommene) beseitigt oder behandelt/verwertet werden.</a:t>
          </a:r>
        </a:p>
        <a:p>
          <a:endParaRPr lang="de-DE" sz="950">
            <a:solidFill>
              <a:sysClr val="windowText" lastClr="000000"/>
            </a:solidFill>
            <a:effectLst/>
            <a:latin typeface="+mn-lt"/>
            <a:ea typeface="+mn-ea"/>
            <a:cs typeface="Arial" pitchFamily="34" charset="0"/>
          </a:endParaRPr>
        </a:p>
        <a:p>
          <a:endParaRPr lang="de-DE" sz="950">
            <a:solidFill>
              <a:sysClr val="windowText" lastClr="000000"/>
            </a:solidFill>
            <a:effectLst/>
            <a:latin typeface="+mn-lt"/>
            <a:ea typeface="+mn-ea"/>
            <a:cs typeface="Arial" pitchFamily="34" charset="0"/>
          </a:endParaRPr>
        </a:p>
        <a:p>
          <a:r>
            <a:rPr lang="de-DE" sz="950" b="1">
              <a:solidFill>
                <a:sysClr val="windowText" lastClr="000000"/>
              </a:solidFill>
              <a:effectLst/>
              <a:latin typeface="+mn-lt"/>
              <a:ea typeface="+mn-ea"/>
              <a:cs typeface="Arial" pitchFamily="34" charset="0"/>
            </a:rPr>
            <a:t>Erhebung über die Abfalleinsammlung im Rahmen der öffentlich-rechtlichen Entsorgung </a:t>
          </a:r>
        </a:p>
        <a:p>
          <a:r>
            <a:rPr lang="de-DE" sz="950" b="1">
              <a:solidFill>
                <a:sysClr val="windowText" lastClr="000000"/>
              </a:solidFill>
              <a:effectLst/>
              <a:latin typeface="+mn-lt"/>
              <a:ea typeface="+mn-ea"/>
              <a:cs typeface="Arial" pitchFamily="34" charset="0"/>
            </a:rPr>
            <a:t>(Tabellenblock 2)   </a:t>
          </a:r>
        </a:p>
        <a:p>
          <a:pPr algn="l"/>
          <a:r>
            <a:rPr lang="de-DE" sz="950" b="0" i="0" u="none" strike="noStrike" baseline="0" smtClean="0">
              <a:solidFill>
                <a:sysClr val="windowText" lastClr="000000"/>
              </a:solidFill>
              <a:latin typeface="+mn-lt"/>
              <a:cs typeface="Arial" panose="020B0604020202020204" pitchFamily="34" charset="0"/>
            </a:rPr>
            <a:t>Die Erhebung erfasst ebenfalls jährlich die bei den Haushalten angefallenen und den öffentlich-rechtlichen Entsorgungs­trägern überlassenen Haushaltsabfälle einschließlich Verpackungen der Dualen Systeme sowie länderspezifisch Haushalts­abfälle aus privaten und gemeinnützigen Sammlungen. </a:t>
          </a:r>
        </a:p>
        <a:p>
          <a:pPr algn="l"/>
          <a:endParaRPr kumimoji="0" lang="de-DE" sz="950" b="0" i="0" u="none" strike="noStrike" kern="0" cap="none" spc="0" normalizeH="0" baseline="0" noProof="0" smtClean="0">
            <a:ln>
              <a:noFill/>
            </a:ln>
            <a:solidFill>
              <a:sysClr val="windowText" lastClr="000000"/>
            </a:solidFill>
            <a:effectLst/>
            <a:uLnTx/>
            <a:uFillTx/>
            <a:latin typeface="+mn-lt"/>
            <a:ea typeface="+mn-ea"/>
            <a:cs typeface="Arial" panose="020B0604020202020204" pitchFamily="34" charset="0"/>
          </a:endParaRPr>
        </a:p>
        <a:p>
          <a:pPr algn="l"/>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Der Berichtskreis der Erhebung über die Abfalleinsammlung im Rahmen der öffentlich-rechtlichen Entsorgung umfasst die Entsorgungsträger und Dritte, soweit diesen Verwertungs- oder Beseitigungspflichten übertragen worden sind. Die Daten zur Abfalleinsammlung erhält das Statistische Amt Mecklenburg-Vorpommern vom Landesumweltamt aus der dort vor­liegenden Siedlungsabfallbilanz.</a:t>
          </a:r>
        </a:p>
        <a:p>
          <a:endParaRPr lang="de-DE" sz="950" b="1">
            <a:solidFill>
              <a:sysClr val="windowText" lastClr="000000"/>
            </a:solidFill>
            <a:effectLst/>
            <a:latin typeface="+mn-lt"/>
            <a:ea typeface="+mn-ea"/>
            <a:cs typeface="Arial" pitchFamily="34" charset="0"/>
          </a:endParaRPr>
        </a:p>
        <a:p>
          <a:endParaRPr lang="de-DE" sz="950" b="1">
            <a:solidFill>
              <a:sysClr val="windowText" lastClr="000000"/>
            </a:solidFill>
            <a:effectLst/>
            <a:latin typeface="+mn-lt"/>
            <a:ea typeface="+mn-ea"/>
            <a:cs typeface="Arial" pitchFamily="34" charset="0"/>
          </a:endParaRPr>
        </a:p>
        <a:p>
          <a:endParaRPr lang="de-DE" sz="950">
            <a:solidFill>
              <a:sysClr val="windowText" lastClr="000000"/>
            </a:solidFill>
            <a:latin typeface="+mn-lt"/>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32</xdr:row>
      <xdr:rowOff>142874</xdr:rowOff>
    </xdr:from>
    <xdr:to>
      <xdr:col>7</xdr:col>
      <xdr:colOff>409575</xdr:colOff>
      <xdr:row>60</xdr:row>
      <xdr:rowOff>142874</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45553"/>
          <a:ext cx="6076950" cy="4000500"/>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32</xdr:row>
      <xdr:rowOff>6802</xdr:rowOff>
    </xdr:from>
    <xdr:to>
      <xdr:col>8</xdr:col>
      <xdr:colOff>552450</xdr:colOff>
      <xdr:row>53</xdr:row>
      <xdr:rowOff>54427</xdr:rowOff>
    </xdr:to>
    <xdr:pic>
      <xdr:nvPicPr>
        <xdr:cNvPr id="3" name="Grafik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13588"/>
          <a:ext cx="6076950" cy="3048000"/>
        </a:xfrm>
        <a:prstGeom prst="rect">
          <a:avLst/>
        </a:prstGeom>
        <a:solidFill>
          <a:schemeClr val="bg1"/>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xdr:row>
      <xdr:rowOff>108781</xdr:rowOff>
    </xdr:from>
    <xdr:to>
      <xdr:col>0</xdr:col>
      <xdr:colOff>6108113</xdr:colOff>
      <xdr:row>13</xdr:row>
      <xdr:rowOff>108856</xdr:rowOff>
    </xdr:to>
    <xdr:sp macro="" textlink="">
      <xdr:nvSpPr>
        <xdr:cNvPr id="3" name="Textfeld 2"/>
        <xdr:cNvSpPr txBox="1"/>
      </xdr:nvSpPr>
      <xdr:spPr>
        <a:xfrm>
          <a:off x="0" y="1347031"/>
          <a:ext cx="6108113" cy="857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eaLnBrk="1" fontAlgn="auto" latinLnBrk="0" hangingPunct="1"/>
          <a:r>
            <a:rPr lang="de-DE" sz="950" b="1">
              <a:solidFill>
                <a:schemeClr val="dk1"/>
              </a:solidFill>
              <a:effectLst/>
              <a:latin typeface="+mn-lt"/>
              <a:ea typeface="+mn-ea"/>
              <a:cs typeface="Arial" panose="020B0604020202020204" pitchFamily="34" charset="0"/>
            </a:rPr>
            <a:t>Klassifikationssysteme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Grundlage der erfassten </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Abfallarten</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ist das Europäische Abfallverzeichnis (EAV) gemäß der Abfallverzeichnisverordnung vom 10. Dezember 2001 in der jeweils geltenden Fassung. </a:t>
          </a:r>
          <a:r>
            <a:rPr lang="de-DE" sz="950" b="0" i="0" u="none" strike="noStrike" baseline="0" smtClean="0">
              <a:solidFill>
                <a:srgbClr val="000000"/>
              </a:solidFill>
              <a:latin typeface="+mn-lt"/>
            </a:rPr>
            <a:t>Dieses gemeinschaftlich harmonisierte Abfallverzeichnis gliedert sich in Abfallkapitel, Abfallgruppen und Abfallarten. Einige Abfallarten werden für die Statistik weiter untergliedert. </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Knapp die Hälfte der mehr als 800 Abfallarten ist als gefährlich eingestuft. Diese Abfälle sind mit einem Stern (*) gekennzeichnet.</a:t>
          </a:r>
        </a:p>
        <a:p>
          <a:endParaRPr kumimoji="0" lang="de-DE" sz="950" b="0" i="0" u="none" strike="noStrike" kern="0" cap="none" spc="0" normalizeH="0" baseline="0" noProof="0" smtClean="0">
            <a:ln>
              <a:noFill/>
            </a:ln>
            <a:solidFill>
              <a:srgbClr val="000000"/>
            </a:solidFill>
            <a:effectLst/>
            <a:uLnTx/>
            <a:uFillTx/>
            <a:latin typeface="+mn-lt"/>
            <a:ea typeface="+mn-ea"/>
            <a:cs typeface="Arial" pitchFamily="34" charset="0"/>
          </a:endParaRPr>
        </a:p>
      </xdr:txBody>
    </xdr:sp>
    <xdr:clientData/>
  </xdr:twoCellAnchor>
  <xdr:twoCellAnchor>
    <xdr:from>
      <xdr:col>0</xdr:col>
      <xdr:colOff>6803</xdr:colOff>
      <xdr:row>1</xdr:row>
      <xdr:rowOff>6741</xdr:rowOff>
    </xdr:from>
    <xdr:to>
      <xdr:col>0</xdr:col>
      <xdr:colOff>6126803</xdr:colOff>
      <xdr:row>6</xdr:row>
      <xdr:rowOff>136071</xdr:rowOff>
    </xdr:to>
    <xdr:sp macro="" textlink="">
      <xdr:nvSpPr>
        <xdr:cNvPr id="4" name="Textfeld 3">
          <a:hlinkClick xmlns:r="http://schemas.openxmlformats.org/officeDocument/2006/relationships" r:id="rId1"/>
        </xdr:cNvPr>
        <xdr:cNvSpPr txBox="1"/>
      </xdr:nvSpPr>
      <xdr:spPr>
        <a:xfrm>
          <a:off x="6803" y="387741"/>
          <a:ext cx="6120000" cy="8437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Rechtsgrundlagen</a:t>
          </a:r>
          <a:endParaRPr lang="de-DE" sz="950">
            <a:effectLst/>
            <a:latin typeface="+mn-lt"/>
            <a:cs typeface="Arial" panose="020B0604020202020204" pitchFamily="34" charset="0"/>
          </a:endParaRPr>
        </a:p>
        <a:p>
          <a:pPr eaLnBrk="1" fontAlgn="auto" latinLnBrk="0" hangingPunct="1"/>
          <a:r>
            <a:rPr lang="de-DE" sz="950">
              <a:solidFill>
                <a:schemeClr val="dk1"/>
              </a:solidFill>
              <a:effectLst/>
              <a:latin typeface="+mn-lt"/>
              <a:ea typeface="+mn-ea"/>
              <a:cs typeface="Arial" panose="020B0604020202020204" pitchFamily="34" charset="0"/>
            </a:rPr>
            <a:t>Rechtsgrundlage der Erhebungen der Abfallentsorgung ist das Umweltstatistikgesetz (UStatG) in Verbindung mit dem Gesetz über die Statistik für Bundeszwecke (Bundesstatistikgesetz – BStatG). Der Wortlaut der nationalen Rechtsvorschriften in der jeweils geltenden Fassung kann im Internet unter </a:t>
          </a:r>
          <a:r>
            <a:rPr lang="de-DE" sz="950" u="sng">
              <a:solidFill>
                <a:srgbClr val="0000FE"/>
              </a:solidFill>
              <a:effectLst/>
              <a:latin typeface="+mn-lt"/>
              <a:ea typeface="+mn-ea"/>
              <a:cs typeface="Arial" panose="020B0604020202020204" pitchFamily="34" charset="0"/>
            </a:rPr>
            <a:t>https://www.gesetze-im-internet.de</a:t>
          </a:r>
          <a:r>
            <a:rPr lang="de-DE" sz="950">
              <a:solidFill>
                <a:schemeClr val="dk1"/>
              </a:solidFill>
              <a:effectLst/>
              <a:latin typeface="+mn-lt"/>
              <a:ea typeface="+mn-ea"/>
              <a:cs typeface="Arial" panose="020B0604020202020204" pitchFamily="34" charset="0"/>
            </a:rPr>
            <a:t>/  heruntergeladen werden.</a:t>
          </a:r>
          <a:endParaRPr lang="de-DE" sz="950">
            <a:latin typeface="+mn-lt"/>
            <a:cs typeface="Arial" panose="020B0604020202020204" pitchFamily="34" charset="0"/>
          </a:endParaRPr>
        </a:p>
      </xdr:txBody>
    </xdr:sp>
    <xdr:clientData/>
  </xdr:twoCellAnchor>
  <xdr:twoCellAnchor>
    <xdr:from>
      <xdr:col>0</xdr:col>
      <xdr:colOff>0</xdr:colOff>
      <xdr:row>16</xdr:row>
      <xdr:rowOff>20394</xdr:rowOff>
    </xdr:from>
    <xdr:to>
      <xdr:col>0</xdr:col>
      <xdr:colOff>6108113</xdr:colOff>
      <xdr:row>65</xdr:row>
      <xdr:rowOff>20415</xdr:rowOff>
    </xdr:to>
    <xdr:sp macro="" textlink="">
      <xdr:nvSpPr>
        <xdr:cNvPr id="5" name="Textfeld 4"/>
        <xdr:cNvSpPr txBox="1"/>
      </xdr:nvSpPr>
      <xdr:spPr>
        <a:xfrm>
          <a:off x="0" y="2456073"/>
          <a:ext cx="6108113" cy="70553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anose="020B0604020202020204" pitchFamily="34" charset="0"/>
            </a:rPr>
            <a:t>Hinweis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anose="020B0604020202020204" pitchFamily="34" charset="0"/>
            </a:rPr>
            <a:t>Abfallmengen, die mehrere Anlagen durchlaufen, werden an jeder Anlage gezählt. Dabei kann sich der Abfallschlüssel ändern (z. B. zuerst Siedlungsabfall, später Abfall aus der mechanischen Behandlung von Abfällen). Abfallströme, die außerhalb von genehmigten Abfallbehandlungsanlagen direkt verwertet werden, werden nicht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anose="020B0604020202020204" pitchFamily="34" charset="0"/>
          </a:endParaRPr>
        </a:p>
        <a:p>
          <a:endParaRPr kumimoji="0" lang="de-DE" sz="950" b="0" i="0" u="none" strike="noStrike" kern="0" cap="none" spc="0" normalizeH="0" baseline="0" noProof="0" smtClean="0">
            <a:ln>
              <a:noFill/>
            </a:ln>
            <a:solidFill>
              <a:srgbClr val="000000"/>
            </a:solidFill>
            <a:effectLst/>
            <a:uLnTx/>
            <a:uFillTx/>
            <a:latin typeface="+mn-lt"/>
            <a:ea typeface="+mn-ea"/>
            <a:cs typeface="Arial"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6822</xdr:rowOff>
    </xdr:from>
    <xdr:to>
      <xdr:col>0</xdr:col>
      <xdr:colOff>6120000</xdr:colOff>
      <xdr:row>65</xdr:row>
      <xdr:rowOff>81643</xdr:rowOff>
    </xdr:to>
    <xdr:sp macro="" textlink="">
      <xdr:nvSpPr>
        <xdr:cNvPr id="2" name="Textfeld 1"/>
        <xdr:cNvSpPr txBox="1"/>
      </xdr:nvSpPr>
      <xdr:spPr>
        <a:xfrm>
          <a:off x="0" y="387822"/>
          <a:ext cx="6120000" cy="92188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Allgemeine Definitionen: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Abfälle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Abfälle sind gemäß § 3 Kreislaufwirtschaftsgesetz (KrWG) alle Stoffe oder Gegenstände, derer sich ihr Besitzer entle­digt, entledigen will oder entledigen muss. Dabei wird zwischen Abfällen zur Verwertung und Abfällen zur Beseitigung unter­schieden.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Definitionen im Rahmen der Erhebung der Abfallentsorgung (Tabellenblock 1):</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Abfallentsorgung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Abfallentsorgung umfasst die Einsammlung sowie die Verwertung oder Beseitigung von Abfällen. Sie kann sowohl durch die Betriebe/Unternehmen der Entsorgungswirtschaft wahrgenommen werden als auch von Betrieben/Unter­nehmen durchgeführt werden, die Abfälle in eigenen Anlagen verwerten oder beseitigen.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Abfallentsorgungsanlagen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Abfallentsorgungsanlagen sind Anlagen zur Behandlung/Verwertung oder Beseitigung von Abfällen. Entsprechend der Art der Abfälle und ihrem Schadstoffgehalt erfolgt deren Entsorgung in verschiedenen Anlagen mit bestimmten Behandlungs­verfahren. In Abfallbehandlungsanlagen werden Abfälle mit chemisch-physikalischen, biologischen, thermischen oder mechanischen Ver­fahren oder in Kombination dieser Verfahren behandelt. Dazu zählen Schredderanlagen (Recycling­anlagen für Metall, Altholz, Kunststoffe oder Altreifen), Bodenbehandlungsanlagen, biologische Behandlungsanlagen, Feuerungsanlagen mit energetischer Verwertung von Abfällen, Demontagebetriebe für Altfahrzeuge, Sortieranlagen, Zerlegeeinrichtungen für Elektro-/Elektronik­schrott und dergleichen. </a:t>
          </a:r>
          <a:br>
            <a:rPr kumimoji="0" lang="de-DE" sz="950" b="0" i="0" u="none" strike="noStrike" kern="0" cap="none" spc="0" normalizeH="0" baseline="0" noProof="0">
              <a:ln>
                <a:noFill/>
              </a:ln>
              <a:solidFill>
                <a:prstClr val="black"/>
              </a:solidFill>
              <a:effectLst/>
              <a:uLnTx/>
              <a:uFillTx/>
              <a:latin typeface="+mn-lt"/>
              <a:ea typeface="+mn-ea"/>
              <a:cs typeface="Arial" pitchFamily="34" charset="0"/>
            </a:rPr>
          </a:b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Zu den Abfallbeseitigungsanlagen gehören Deponien und Abfallverbrennungsanlagen.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Anlagen mit übertägiger Verfüllung</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bergbaufremder Abfälle (bergbaulicher Versatz) sind z. B. Abbaustätten und berg­bauliche Gruben, die noch in Betrieb sind, sowie solche, die bereits geschlossen sind und wiederverfüllt werden.</a:t>
          </a:r>
          <a:br>
            <a:rPr kumimoji="0" lang="de-DE" sz="950" b="0" i="0" u="none" strike="noStrike" kern="0" cap="none" spc="0" normalizeH="0" baseline="0" noProof="0">
              <a:ln>
                <a:noFill/>
              </a:ln>
              <a:solidFill>
                <a:prstClr val="black"/>
              </a:solidFill>
              <a:effectLst/>
              <a:uLnTx/>
              <a:uFillTx/>
              <a:latin typeface="+mn-lt"/>
              <a:ea typeface="+mn-ea"/>
              <a:cs typeface="Arial" pitchFamily="34" charset="0"/>
            </a:rPr>
          </a:b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Bergbaufremde</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Abfälle sind in der Regel mineralische Abfälle. Hierunter fallen </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nicht</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die Stoffe, die unmittelbar und üblicherweise nur beim Aufsuchen, Gewinnen, Aufbereiten und Weiterverarbeiten von Bodenschätzen anfallen (Abraum).</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Asphaltmischanlagen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Asphaltmischanlagen sind Anlagen zur Aufbereitung und Verwertung von Ausbauasphalt.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Bauschuttaufbereitungsanlagen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Bauschuttaufbereitungsanlagen sind Anlagen zur Aufbereitung und Verwertung von Bau- und Abbruchabfällen. Dazu zäh­len auch kombinierte Aufbereitungs- und Sortieranlagen für Bau- und Abbruchabfälle, nicht jedoch reine Sortieranlagen.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Biologische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Biologische Behandlungsanlagen sind Abfallentsorgungsanlagen, in denen feste, flüssige oder gasförmige Abfälle au­fbe­reitet werden (z. B. Biogasanlagen bzw. Vergärungsanlagen) sowie Abfallentsorgungsanlagen, in denen nativ-organi­sche Abfälle in ver­wertbare Komposte umgewandelt werden (Anlagen zur Kompostherstellung). Biogasanlagen sind Anlagen, in denen mit Hilfe der Vergärung ein Teil der organischen Masse in biogenen Reststoffen zu energetisch nutzbarem Biogas umgewandelt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Chemische und chemisch-physikalische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In diesen Anlagen werden Abfälle durch chemische oder chemisch-physikalische Verfahren behandelt (z. B. Fällung, Flockung, Entgiftung, Neutralisation, Destillation, Verdampfung).</a:t>
          </a:r>
        </a:p>
        <a:p>
          <a:pPr eaLnBrk="1" fontAlgn="auto" latinLnBrk="0" hangingPunct="1"/>
          <a:endParaRPr lang="de-DE" sz="600" b="0" i="0" baseline="0">
            <a:solidFill>
              <a:schemeClr val="dk1"/>
            </a:solidFill>
            <a:effectLst/>
            <a:latin typeface="+mn-lt"/>
            <a:ea typeface="+mn-ea"/>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Demontagebetriebe für Altfahrzeuge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Demontagebetriebe für Altfahrzeuge sind Betriebe oder Betriebsteile, in denen Altfahrzeuge der Klasse M1 (Fahrzeuge zur Personenbeförderung mit höchstens acht Sitzplätzen außer dem Fahrersitz) und/oder der Klasse N1 (Fahrzeuge zur Güter­beförderung mit einem Höchstgewicht bis zu 3,5 Tonnen) zum Zweck der nachfolgenden Verwertung behandelt werden.</a:t>
          </a:r>
        </a:p>
        <a:p>
          <a:endParaRPr lang="de-DE" sz="600" b="0" i="0" baseline="0">
            <a:solidFill>
              <a:schemeClr val="dk1"/>
            </a:solidFill>
            <a:effectLst/>
            <a:latin typeface="+mn-lt"/>
            <a:ea typeface="+mn-ea"/>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Deponien</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Deponien sind Anlagen zur dauerhaften, geordneten und kontrollierten oberirdischen Ablagerung/Beseitigung von Abfall ohne oder nach einer Vorbehandlung. Abfälle dürfen nur dann auf einer Deponie entsorgt werden, wenn sie nicht ver­wertet werden können und die entsprechenden Zuordnungskriterien für die Ablagerung eingehalten werden.</a:t>
          </a:r>
          <a:endParaRPr lang="de-DE" sz="950">
            <a:effectLst/>
            <a:latin typeface="+mn-lt"/>
            <a:cs typeface="Arial" panose="020B0604020202020204" pitchFamily="34" charset="0"/>
          </a:endParaRPr>
        </a:p>
        <a:p>
          <a:pPr eaLnBrk="1" fontAlgn="auto" latinLnBrk="0" hangingPunct="1"/>
          <a:r>
            <a:rPr lang="de-DE" sz="600" b="0"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Gefährliche Abfälle</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Gefährliche Abfälle im Sinne des § 48 des Kreislaufwirtschaftsgesetzes sind die mit einem Sternchen (*) versehenen Abfall­arten gemäß Abfallverzeichnis-Verordnung (AVV). Ihre Entsorgung ist über ein differenziertes Genehmigungs- und Nach­weisverfahren gemäß Nachweisverordnung (NachwV) vom 20. Oktober 2006 geregelt.</a:t>
          </a:r>
        </a:p>
        <a:p>
          <a:endParaRPr lang="de-DE" sz="600" b="0" i="0" baseline="0">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9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Mechanisch-biologische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Mechanisch-biologische Behandlungsanlagen sind Anlagen zur Aufbereitung oder Umwandlung von Abfällen durch eine Kombination mechanischer und anderer physikalischer Verfahren (z. B. Zerkleinern, Sortieren) mit biologischen Verfahren (Rotte, Vergärung).</a:t>
          </a:r>
        </a:p>
      </xdr:txBody>
    </xdr:sp>
    <xdr:clientData/>
  </xdr:twoCellAnchor>
  <xdr:twoCellAnchor>
    <xdr:from>
      <xdr:col>0</xdr:col>
      <xdr:colOff>6799</xdr:colOff>
      <xdr:row>67</xdr:row>
      <xdr:rowOff>13549</xdr:rowOff>
    </xdr:from>
    <xdr:to>
      <xdr:col>0</xdr:col>
      <xdr:colOff>6126799</xdr:colOff>
      <xdr:row>127</xdr:row>
      <xdr:rowOff>61232</xdr:rowOff>
    </xdr:to>
    <xdr:sp macro="" textlink="">
      <xdr:nvSpPr>
        <xdr:cNvPr id="3" name="Textfeld 2"/>
        <xdr:cNvSpPr txBox="1"/>
      </xdr:nvSpPr>
      <xdr:spPr>
        <a:xfrm>
          <a:off x="6799" y="10062424"/>
          <a:ext cx="6120000" cy="90215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eaLnBrk="1" fontAlgn="auto" latinLnBrk="0" hangingPunct="1"/>
          <a:r>
            <a:rPr lang="de-DE" sz="950" b="1" i="0" baseline="0">
              <a:solidFill>
                <a:schemeClr val="dk1"/>
              </a:solidFill>
              <a:effectLst/>
              <a:latin typeface="+mn-lt"/>
              <a:ea typeface="+mn-ea"/>
              <a:cs typeface="Arial" panose="020B0604020202020204" pitchFamily="34" charset="0"/>
            </a:rPr>
            <a:t>Definitionen im Rahmen der Erhebung der Haushaltsabfälle (Tabellenblock 2):</a:t>
          </a:r>
        </a:p>
        <a:p>
          <a:pPr eaLnBrk="1" fontAlgn="auto" latinLnBrk="0" hangingPunct="1"/>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Haushaltsabfälle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Als Haushaltsabfälle gelten ausschließlich bestimmte Abfallarten des Kapitels 20 (Siedlungsabfälle) und der Gruppe 15 01 (Verpackungen) des Europäischen Abfallverzeichnisses (siehe Methodik/Klassifikationssysteme). Haushaltsabfälle lassen sich in die Hauptabfallströme Hausmüll (sogenannter Restmüll), Sperrmüll, getrennt erfasste organische Abfälle, getrennt erfasste Wertstoffe, Elektroaltgeräte und sonstige – getrennt gesammelte – Abfälle unterteilen:</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Hausmüll (sog. Restmüll)</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Als Hausmüll (Restmüll) wird die Summe aller Abfälle bezeichnet, die weder einer der getrennt zu sammelnden Abfall­fraktionen noch dem Spermüll zugeordnet werden können. Zum Hausmüll zählen auch hausmüllähnliche Gewerbeabfälle, die gemeinsam über die öffentliche Müllabfuhr eingesammelt werden. In den Daten nicht enthalten sind getrennt vom Hausmüll angelieferte oder eingesammelte hausmüllähnliche Gewerbeabfälle.</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Getrennt erfasste Wertstoffe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Getrennt erfasste Wertstoffe sind zur Verwertung geeignete Abfälle, die getrennt vom Hausmüll (Restmüll) und Sperrmüll in eigens dafür vorgesehenen Sammelbehältern (z. B. gelbe Tonnen/Säcke) eingesammelt oder an entsprechende Sammel­stellen (z. B. Wertstoffhöfe) angeliefert werden. Zu den getrennt erfassten Wertstoffen gehören gemischte Verpackungen, Glas, Papier, Pappe, Karton, Metalle, Holz, Kunststoffe und Textilien.</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Sonstige getrennt gesammelte Abfälle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Zu den sonstigen getrennt gesammelten Abfällen gehören haushaltstypische Abfälle, die weder dem Haus- und Sperrmüll noch den getrennt zu erfassenden organischen Abfällen, Wertstoffen oder Elektroaltgeräten zugeordnet werden können.</a:t>
          </a:r>
          <a:endParaRPr lang="de-DE" sz="950">
            <a:effectLst/>
            <a:latin typeface="+mn-lt"/>
            <a:cs typeface="Arial" panose="020B0604020202020204" pitchFamily="34" charset="0"/>
          </a:endParaRPr>
        </a:p>
        <a:p>
          <a:endParaRPr lang="de-DE" sz="950">
            <a:latin typeface="+mn-lt"/>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2989</xdr:colOff>
      <xdr:row>0</xdr:row>
      <xdr:rowOff>378270</xdr:rowOff>
    </xdr:from>
    <xdr:to>
      <xdr:col>0</xdr:col>
      <xdr:colOff>6151163</xdr:colOff>
      <xdr:row>62</xdr:row>
      <xdr:rowOff>147677</xdr:rowOff>
    </xdr:to>
    <xdr:sp macro="" textlink="">
      <xdr:nvSpPr>
        <xdr:cNvPr id="2" name="Textfeld 1"/>
        <xdr:cNvSpPr txBox="1"/>
      </xdr:nvSpPr>
      <xdr:spPr>
        <a:xfrm>
          <a:off x="2989" y="378270"/>
          <a:ext cx="6148174" cy="9280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indent="-108000" algn="l">
            <a:lnSpc>
              <a:spcPts val="1200"/>
            </a:lnSpc>
            <a:spcAft>
              <a:spcPts val="0"/>
            </a:spcAft>
          </a:pPr>
          <a:r>
            <a:rPr lang="de-DE" sz="1000" b="1" i="0">
              <a:effectLst/>
              <a:latin typeface="+mn-lt"/>
              <a:ea typeface="Calibri"/>
              <a:cs typeface="Arial" pitchFamily="34" charset="0"/>
            </a:rPr>
            <a:t>1</a:t>
          </a:r>
          <a:r>
            <a:rPr lang="de-DE" sz="1000" b="1" i="0" baseline="0">
              <a:effectLst/>
              <a:latin typeface="+mn-lt"/>
              <a:ea typeface="Calibri"/>
              <a:cs typeface="Arial" pitchFamily="34" charset="0"/>
            </a:rPr>
            <a:t> </a:t>
          </a:r>
          <a:r>
            <a:rPr lang="de-DE" sz="1000" b="1" i="0">
              <a:effectLst/>
              <a:latin typeface="+mn-lt"/>
              <a:ea typeface="Calibri"/>
              <a:cs typeface="Arial" pitchFamily="34" charset="0"/>
            </a:rPr>
            <a:t>Allgemeine Angaben zur Statistik</a:t>
          </a:r>
        </a:p>
        <a:p>
          <a:pPr marL="108000">
            <a:lnSpc>
              <a:spcPts val="1000"/>
            </a:lnSpc>
            <a:spcAft>
              <a:spcPts val="0"/>
            </a:spcAft>
          </a:pPr>
          <a:r>
            <a:rPr lang="de-DE" sz="950" b="1" i="0" kern="0" spc="-20">
              <a:solidFill>
                <a:schemeClr val="dk1"/>
              </a:solidFill>
              <a:effectLst/>
              <a:latin typeface="+mn-lt"/>
              <a:ea typeface="+mn-ea"/>
              <a:cs typeface="Arial" pitchFamily="34" charset="0"/>
            </a:rPr>
            <a:t>Bezeichnung der Statistik: </a:t>
          </a:r>
          <a:r>
            <a:rPr lang="de-DE" sz="950" i="0" kern="0" spc="-20">
              <a:solidFill>
                <a:schemeClr val="dk1"/>
              </a:solidFill>
              <a:effectLst/>
              <a:latin typeface="+mn-lt"/>
              <a:ea typeface="+mn-ea"/>
              <a:cs typeface="Arial" pitchFamily="34" charset="0"/>
            </a:rPr>
            <a:t>Erhebung der Abfallentsorgung (EVAS-Nr.: 32111)</a:t>
          </a:r>
        </a:p>
        <a:p>
          <a:pPr marL="108000">
            <a:lnSpc>
              <a:spcPts val="1000"/>
            </a:lnSpc>
            <a:spcAft>
              <a:spcPts val="0"/>
            </a:spcAft>
          </a:pPr>
          <a:r>
            <a:rPr lang="de-DE" sz="950" b="1" i="0" kern="0" spc="-20">
              <a:solidFill>
                <a:schemeClr val="dk1"/>
              </a:solidFill>
              <a:effectLst/>
              <a:latin typeface="+mn-lt"/>
              <a:ea typeface="+mn-ea"/>
              <a:cs typeface="Arial" pitchFamily="34" charset="0"/>
            </a:rPr>
            <a:t>Berichtszeitraum: </a:t>
          </a:r>
          <a:r>
            <a:rPr lang="de-DE" sz="950" i="0" kern="0" spc="-20">
              <a:solidFill>
                <a:schemeClr val="dk1"/>
              </a:solidFill>
              <a:effectLst/>
              <a:latin typeface="+mn-lt"/>
              <a:ea typeface="+mn-ea"/>
              <a:cs typeface="Arial" pitchFamily="34" charset="0"/>
            </a:rPr>
            <a:t>Kalenderjahr</a:t>
          </a:r>
        </a:p>
        <a:p>
          <a:pPr marL="108000">
            <a:lnSpc>
              <a:spcPts val="1000"/>
            </a:lnSpc>
            <a:spcAft>
              <a:spcPts val="0"/>
            </a:spcAft>
          </a:pPr>
          <a:r>
            <a:rPr lang="de-DE" sz="950" b="1" i="0" kern="0" spc="-20">
              <a:solidFill>
                <a:schemeClr val="dk1"/>
              </a:solidFill>
              <a:effectLst/>
              <a:latin typeface="+mn-lt"/>
              <a:ea typeface="+mn-ea"/>
              <a:cs typeface="Arial" pitchFamily="34" charset="0"/>
            </a:rPr>
            <a:t>Periodizität: </a:t>
          </a:r>
          <a:r>
            <a:rPr lang="de-DE" sz="950" b="0" i="0" kern="0" spc="-20">
              <a:solidFill>
                <a:schemeClr val="dk1"/>
              </a:solidFill>
              <a:effectLst/>
              <a:latin typeface="+mn-lt"/>
              <a:ea typeface="+mn-ea"/>
              <a:cs typeface="Arial" pitchFamily="34" charset="0"/>
            </a:rPr>
            <a:t>j</a:t>
          </a:r>
          <a:r>
            <a:rPr lang="de-DE" sz="950" i="0" kern="0" spc="-20">
              <a:solidFill>
                <a:schemeClr val="dk1"/>
              </a:solidFill>
              <a:effectLst/>
              <a:latin typeface="+mn-lt"/>
              <a:ea typeface="+mn-ea"/>
              <a:cs typeface="Arial" pitchFamily="34" charset="0"/>
            </a:rPr>
            <a:t>ährlich </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Räumliche Abdeckung: </a:t>
          </a:r>
          <a:r>
            <a:rPr lang="de-DE" sz="950" i="0" kern="0" spc="-20">
              <a:solidFill>
                <a:sysClr val="windowText" lastClr="000000"/>
              </a:solidFill>
              <a:effectLst/>
              <a:latin typeface="+mn-lt"/>
              <a:ea typeface="+mn-ea"/>
              <a:cs typeface="Arial" pitchFamily="34" charset="0"/>
            </a:rPr>
            <a:t>Deutschland, Länder, Regierungsbezirke, Kreise</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Grundgesamtheit: </a:t>
          </a:r>
          <a:r>
            <a:rPr lang="de-DE" sz="950" b="0" i="0" kern="0" spc="-20">
              <a:solidFill>
                <a:sysClr val="windowText" lastClr="000000"/>
              </a:solidFill>
              <a:effectLst/>
              <a:latin typeface="+mn-lt"/>
              <a:ea typeface="+mn-ea"/>
              <a:cs typeface="Arial" pitchFamily="34" charset="0"/>
            </a:rPr>
            <a:t>Betreiber von zulassungsbedürftigen Abfallentsorgungsanlagen</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Rechtsgrundlagen:</a:t>
          </a:r>
        </a:p>
        <a:p>
          <a:pPr marL="180000">
            <a:lnSpc>
              <a:spcPts val="1000"/>
            </a:lnSpc>
            <a:spcAft>
              <a:spcPts val="0"/>
            </a:spcAft>
          </a:pPr>
          <a:r>
            <a:rPr lang="de-DE" sz="950" b="1" i="0" kern="0" spc="-20">
              <a:solidFill>
                <a:sysClr val="windowText" lastClr="000000"/>
              </a:solidFill>
              <a:effectLst/>
              <a:latin typeface="+mn-lt"/>
              <a:ea typeface="+mn-ea"/>
              <a:cs typeface="Arial" pitchFamily="34" charset="0"/>
            </a:rPr>
            <a:t>Bundesrepublik Deutschland:</a:t>
          </a:r>
          <a:r>
            <a:rPr lang="de-DE" sz="950" b="1" i="0" kern="0" spc="-2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Umweltstatistikgesetz (UStatG) vom 16. August 2005 (BGBl. I S. 2446) </a:t>
          </a:r>
          <a:r>
            <a:rPr lang="de-DE" sz="950" b="0" i="0" kern="0" spc="-20" baseline="0">
              <a:solidFill>
                <a:schemeClr val="dk1"/>
              </a:solidFill>
              <a:effectLst/>
              <a:latin typeface="+mn-lt"/>
              <a:ea typeface="+mn-ea"/>
              <a:cs typeface="Arial" panose="020B0604020202020204" pitchFamily="34" charset="0"/>
            </a:rPr>
            <a:t>in der jeweils geltenden Fassung,</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Bundesstatistikgesetz (BStatG) </a:t>
          </a:r>
          <a:r>
            <a:rPr lang="de-DE" sz="950" b="0" i="0" kern="0" spc="-20" baseline="0">
              <a:solidFill>
                <a:schemeClr val="dk1"/>
              </a:solidFill>
              <a:effectLst/>
              <a:latin typeface="+mn-lt"/>
              <a:ea typeface="+mn-ea"/>
              <a:cs typeface="Arial" panose="020B0604020202020204" pitchFamily="34" charset="0"/>
            </a:rPr>
            <a:t>vom 22. Januar 1987 (BGBl. I S. 462, 565) in der jeweils geltenden Fassung</a:t>
          </a:r>
          <a:endParaRPr lang="de-DE" sz="950" kern="0" spc="-20">
            <a:effectLst/>
            <a:latin typeface="+mn-lt"/>
            <a:cs typeface="Arial" panose="020B0604020202020204" pitchFamily="34" charset="0"/>
          </a:endParaRPr>
        </a:p>
        <a:p>
          <a:pPr marL="180000">
            <a:lnSpc>
              <a:spcPts val="1000"/>
            </a:lnSpc>
            <a:spcAft>
              <a:spcPts val="0"/>
            </a:spcAft>
          </a:pPr>
          <a:r>
            <a:rPr lang="de-DE" sz="950" b="1" i="0" kern="0" spc="-20">
              <a:solidFill>
                <a:sysClr val="windowText" lastClr="000000"/>
              </a:solidFill>
              <a:effectLst/>
              <a:latin typeface="+mn-lt"/>
              <a:ea typeface="+mn-ea"/>
              <a:cs typeface="Arial" pitchFamily="34" charset="0"/>
            </a:rPr>
            <a:t>Europäische Union:</a:t>
          </a:r>
          <a:r>
            <a:rPr lang="de-DE" sz="950" b="1" i="0" kern="0" spc="-2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EU-Abfallstatistikverordnung (EG) Nr. 2150/2002 des Europäischen Parlaments und des Rates</a:t>
          </a:r>
          <a:r>
            <a:rPr lang="de-DE" sz="950" i="0" kern="0" spc="-20" baseline="0">
              <a:solidFill>
                <a:schemeClr val="dk1"/>
              </a:solidFill>
              <a:effectLst/>
              <a:latin typeface="+mn-lt"/>
              <a:ea typeface="+mn-ea"/>
              <a:cs typeface="Arial" panose="020B0604020202020204" pitchFamily="34" charset="0"/>
            </a:rPr>
            <a:t> </a:t>
          </a:r>
          <a:r>
            <a:rPr lang="de-DE" sz="950" i="0" kern="0" spc="-20">
              <a:solidFill>
                <a:schemeClr val="dk1"/>
              </a:solidFill>
              <a:effectLst/>
              <a:latin typeface="+mn-lt"/>
              <a:ea typeface="+mn-ea"/>
              <a:cs typeface="Arial" panose="020B0604020202020204" pitchFamily="34" charset="0"/>
            </a:rPr>
            <a:t>vom 25. November 2002 zur Abfallstatistik (ABl. EG Nr. L332 vom 09.</a:t>
          </a:r>
          <a:r>
            <a:rPr lang="de-DE" sz="950" i="0" kern="0" spc="-20" baseline="0">
              <a:solidFill>
                <a:schemeClr val="dk1"/>
              </a:solidFill>
              <a:effectLst/>
              <a:latin typeface="+mn-lt"/>
              <a:ea typeface="+mn-ea"/>
              <a:cs typeface="Arial" panose="020B0604020202020204" pitchFamily="34" charset="0"/>
            </a:rPr>
            <a:t> Dezember </a:t>
          </a:r>
          <a:r>
            <a:rPr lang="de-DE" sz="950" i="0" kern="0" spc="-20">
              <a:solidFill>
                <a:schemeClr val="dk1"/>
              </a:solidFill>
              <a:effectLst/>
              <a:latin typeface="+mn-lt"/>
              <a:ea typeface="+mn-ea"/>
              <a:cs typeface="Arial" panose="020B0604020202020204" pitchFamily="34" charset="0"/>
            </a:rPr>
            <a:t>2002) in der jeweils geltenden Fassung</a:t>
          </a:r>
        </a:p>
        <a:p>
          <a:r>
            <a:rPr lang="de-DE" sz="950" b="1" i="0" kern="0" spc="-20">
              <a:solidFill>
                <a:sysClr val="windowText" lastClr="000000"/>
              </a:solidFill>
              <a:effectLst/>
              <a:latin typeface="+mn-lt"/>
              <a:ea typeface="+mn-ea"/>
              <a:cs typeface="Arial" pitchFamily="34" charset="0"/>
            </a:rPr>
            <a:t>Geheimhaltung: </a:t>
          </a:r>
          <a:r>
            <a:rPr lang="de-DE" sz="950" i="0" kern="0" spc="-20">
              <a:solidFill>
                <a:sysClr val="windowText" lastClr="000000"/>
              </a:solidFill>
              <a:effectLst/>
              <a:latin typeface="+mn-lt"/>
              <a:ea typeface="+mn-ea"/>
              <a:cs typeface="Arial" pitchFamily="34" charset="0"/>
            </a:rPr>
            <a:t>Die erhobenen Einzelangaben werden nach § 16 Bundesstatistikgesetz (BStatG) geheim gehalten</a:t>
          </a: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2 Inhalte und Nutzerbedarf</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Erhebungsinhalte:</a:t>
          </a:r>
          <a:r>
            <a:rPr lang="de-DE" sz="950" i="0" spc="-20">
              <a:solidFill>
                <a:sysClr val="windowText" lastClr="000000"/>
              </a:solidFill>
              <a:effectLst/>
              <a:latin typeface="+mn-lt"/>
              <a:ea typeface="Calibri"/>
              <a:cs typeface="Arial" pitchFamily="34" charset="0"/>
            </a:rPr>
            <a:t> Jährlich werden Art, Herkunft und der Verbleib der behandelten Abfälle erfragt. Alle zwei Jahre, jeweils in den geraden Jahren, werden darüber hinaus bestimmte Ausstattungsmerkmale, wie z. B. die Kapazität der Anlage oder bei Deponien die voraussichtliche Ablagerungsdauer bei den befragten Abfallanlagen erhoben. </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Zweck der Statistik: </a:t>
          </a:r>
          <a:r>
            <a:rPr lang="de-DE" sz="950" b="0" i="0" spc="-20">
              <a:solidFill>
                <a:sysClr val="windowText" lastClr="000000"/>
              </a:solidFill>
              <a:effectLst/>
              <a:latin typeface="+mn-lt"/>
              <a:ea typeface="Calibri"/>
              <a:cs typeface="Arial" pitchFamily="34" charset="0"/>
            </a:rPr>
            <a:t>Dokumentation des Aufkommens, der Verwertung und der Beseitigung von Abfällen</a:t>
          </a:r>
        </a:p>
        <a:p>
          <a:pPr lvl="0">
            <a:lnSpc>
              <a:spcPts val="1000"/>
            </a:lnSpc>
            <a:spcAft>
              <a:spcPts val="0"/>
            </a:spcAft>
          </a:pPr>
          <a:r>
            <a:rPr lang="de-DE" sz="950" i="0" spc="-20">
              <a:solidFill>
                <a:srgbClr val="FF0000"/>
              </a:solidFill>
              <a:effectLst/>
              <a:latin typeface="+mn-lt"/>
              <a:ea typeface="Calibri"/>
              <a:cs typeface="Arial" pitchFamily="34" charset="0"/>
            </a:rPr>
            <a:t>   </a:t>
          </a:r>
          <a:r>
            <a:rPr lang="de-DE" sz="950" b="1" i="0" spc="-20">
              <a:solidFill>
                <a:sysClr val="windowText" lastClr="000000"/>
              </a:solidFill>
              <a:effectLst/>
              <a:latin typeface="+mn-lt"/>
              <a:ea typeface="Calibri"/>
              <a:cs typeface="Arial" pitchFamily="34" charset="0"/>
            </a:rPr>
            <a:t>Hauptnutzer:</a:t>
          </a:r>
          <a:r>
            <a:rPr lang="de-DE" sz="950" i="0" spc="-20">
              <a:solidFill>
                <a:srgbClr val="FF0000"/>
              </a:solidFill>
              <a:effectLst/>
              <a:latin typeface="+mn-lt"/>
              <a:ea typeface="Calibri"/>
              <a:cs typeface="Arial" pitchFamily="34" charset="0"/>
            </a:rPr>
            <a:t> </a:t>
          </a:r>
          <a:r>
            <a:rPr lang="de-DE" sz="950" b="0" i="0" u="none" strike="noStrike" spc="-20" baseline="0" smtClean="0">
              <a:solidFill>
                <a:srgbClr val="000000"/>
              </a:solidFill>
              <a:latin typeface="+mn-lt"/>
              <a:cs typeface="Arial" panose="020B0604020202020204" pitchFamily="34" charset="0"/>
            </a:rPr>
            <a:t>Zu den Hauptnutzern dieser Erhebung zählen die Bundesministerien, insbesondere die Fachressorts Umwelt, </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Wirtschaft und Landwirtschaft, das Umweltbundesamt, die Umweltökonomischen Gesamtrechnungen sowie  das Statistikamt </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der Europäischen Union (EuroStat). Daneben zählen auch Wirtschaftsverbände, die Medien, die Wissenschaft (Hochschulen und</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Forschungsinstitute) und die interessierte Öffentlichkeit zu den Nutzern der Abfalldaten. </a:t>
          </a:r>
          <a:endParaRPr lang="de-DE" sz="950" i="0" spc="-20">
            <a:solidFill>
              <a:srgbClr val="FF0000"/>
            </a:solidFill>
            <a:effectLst/>
            <a:latin typeface="+mn-lt"/>
            <a:ea typeface="Calibri"/>
            <a:cs typeface="Arial"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3 Methodik</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Konzept der Datengewinnung:</a:t>
          </a:r>
          <a:r>
            <a:rPr lang="de-DE" sz="950" i="0" spc="-20">
              <a:solidFill>
                <a:sysClr val="windowText" lastClr="000000"/>
              </a:solidFill>
              <a:effectLst/>
              <a:latin typeface="+mn-lt"/>
              <a:ea typeface="Calibri"/>
              <a:cs typeface="Arial" pitchFamily="34" charset="0"/>
            </a:rPr>
            <a:t> Die Erhebung ist eine Totalerhebung ohne Abschneidegrenzen. </a:t>
          </a:r>
          <a:r>
            <a:rPr lang="de-DE" sz="950" b="0" i="0" u="none" strike="noStrike" spc="-20" baseline="0" smtClean="0">
              <a:solidFill>
                <a:srgbClr val="000000"/>
              </a:solidFill>
              <a:latin typeface="+mn-lt"/>
              <a:cs typeface="Arial" panose="020B0604020202020204" pitchFamily="34" charset="0"/>
            </a:rPr>
            <a:t>Inhaltlich werden die Erhe­bungsmerkmale im § 3 UStatG festgelegt. Die Bestimmung der Berichtspflichtigen und die gesetzliche Auskunftsverpflichtung regelt das UStatG in Verbindung mit dem BStatG. </a:t>
          </a:r>
          <a:endParaRPr lang="de-DE" sz="950" i="0" spc="-20">
            <a:solidFill>
              <a:sysClr val="windowText" lastClr="000000"/>
            </a:solidFill>
            <a:effectLst/>
            <a:latin typeface="+mn-lt"/>
            <a:ea typeface="Calibri"/>
            <a:cs typeface="Arial" pitchFamily="34" charset="0"/>
          </a:endParaRPr>
        </a:p>
        <a:p>
          <a:pPr marL="108000">
            <a:lnSpc>
              <a:spcPts val="1000"/>
            </a:lnSpc>
            <a:spcAft>
              <a:spcPts val="0"/>
            </a:spcAft>
          </a:pPr>
          <a:r>
            <a:rPr lang="de-DE" sz="900" b="1" i="0" spc="-20">
              <a:solidFill>
                <a:sysClr val="windowText" lastClr="000000"/>
              </a:solidFill>
              <a:effectLst/>
              <a:latin typeface="+mn-lt"/>
              <a:ea typeface="Calibri"/>
              <a:cs typeface="Arial" pitchFamily="34" charset="0"/>
            </a:rPr>
            <a:t>Erhebungsinstrumente und Berichtsweg:</a:t>
          </a:r>
          <a:r>
            <a:rPr lang="de-DE" sz="900" i="0" spc="-20">
              <a:solidFill>
                <a:sysClr val="windowText" lastClr="000000"/>
              </a:solidFill>
              <a:effectLst/>
              <a:latin typeface="+mn-lt"/>
              <a:ea typeface="Calibri"/>
              <a:cs typeface="Arial" pitchFamily="34" charset="0"/>
            </a:rPr>
            <a:t> Die Auskunftserteilung erfolgt online nach </a:t>
          </a:r>
          <a:r>
            <a:rPr lang="de-DE" sz="900" spc="-20">
              <a:solidFill>
                <a:sysClr val="windowText" lastClr="000000"/>
              </a:solidFill>
              <a:effectLst/>
              <a:latin typeface="+mn-lt"/>
              <a:ea typeface="+mn-ea"/>
              <a:cs typeface="Arial" panose="020B0604020202020204" pitchFamily="34" charset="0"/>
            </a:rPr>
            <a:t>§ </a:t>
          </a:r>
          <a:r>
            <a:rPr lang="de-DE" sz="900" i="0" spc="-20">
              <a:solidFill>
                <a:sysClr val="windowText" lastClr="000000"/>
              </a:solidFill>
              <a:effectLst/>
              <a:latin typeface="+mn-lt"/>
              <a:ea typeface="Calibri"/>
              <a:cs typeface="Arial" pitchFamily="34" charset="0"/>
            </a:rPr>
            <a:t>11a BStatG mittels</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standardisierten Erhebungs­medien (IDEV - Interne Datenerhebung im Verbund). In begründeten Ausnahmefällen</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kann die Auskunft auch auf Papier erfolgen. Die Erhebung erfolgt dezentral über die Statistischen Ämter der Länder:</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Auskunftspflichtige</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 Statistische Ämter der Länder → Statistisches Bundesamt.</a:t>
          </a:r>
          <a:endParaRPr lang="de-DE" sz="100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4 Genauigkeit und Zuverlässigkeit </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Genauigkeit:</a:t>
          </a:r>
          <a:r>
            <a:rPr lang="de-DE" sz="950" i="0" spc="-20">
              <a:solidFill>
                <a:sysClr val="windowText" lastClr="000000"/>
              </a:solidFill>
              <a:effectLst/>
              <a:latin typeface="+mn-lt"/>
              <a:ea typeface="Calibri"/>
              <a:cs typeface="Arial" pitchFamily="34" charset="0"/>
            </a:rPr>
            <a:t> Die Genauigkeit der Ergebnisse kann aufgrund des Charakters einer Totalerhebung als zuverlässig und präzise eingestuft werden. Echte Antwortausfälle sind bei dieser Erhebung selten. Eine Schwierigkeit liegt in der Abgrenzung des Berichtskreises. </a:t>
          </a:r>
          <a:r>
            <a:rPr lang="de-DE" sz="950" b="0" i="0" u="none" strike="noStrike" spc="-20" baseline="0" smtClean="0">
              <a:solidFill>
                <a:srgbClr val="000000"/>
              </a:solidFill>
              <a:latin typeface="+mn-lt"/>
              <a:cs typeface="Arial" panose="020B0604020202020204" pitchFamily="34" charset="0"/>
            </a:rPr>
            <a:t>Im Wesentlichen maßgebend für die Befragung von Entsorgungsanlagen ist deren Genehmigung nach Abschnitt 8 der 4. Bundesimmissionsschutzverodnung (4.BImSchV). Dazu kommen Entsorgungsanlagen, die auf Grund länderspezifischer Genehmigungsgrundlagen zu befragen sind. In der Regel gibt es in den Bundesländern eine konstruktive Zusammenarbeit zwischen den statistischen Landesämtern und den Genehmigungsbehörden. Als weitere Quelle werden Verbandsangaben und Internetangebote genutzt, so dass der Berichtskreis als recht vollständig einzuschätzen ist.</a:t>
          </a:r>
          <a:endParaRPr lang="de-DE" sz="950" i="0" spc="-20">
            <a:solidFill>
              <a:sysClr val="windowText" lastClr="000000"/>
            </a:solidFill>
            <a:effectLst/>
            <a:latin typeface="+mn-lt"/>
            <a:ea typeface="Calibri"/>
            <a:cs typeface="Arial"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5 Aktualität und Pünktlichkeit </a:t>
          </a:r>
        </a:p>
        <a:p>
          <a:pPr marL="108000" marR="0" lvl="0" indent="0" defTabSz="914400" eaLnBrk="1" fontAlgn="auto" latinLnBrk="0" hangingPunct="1">
            <a:lnSpc>
              <a:spcPts val="1100"/>
            </a:lnSpc>
            <a:spcBef>
              <a:spcPts val="0"/>
            </a:spcBef>
            <a:spcAft>
              <a:spcPts val="0"/>
            </a:spcAft>
            <a:buClrTx/>
            <a:buSzTx/>
            <a:buFontTx/>
            <a:buNone/>
            <a:tabLst/>
            <a:defRPr/>
          </a:pPr>
          <a:r>
            <a:rPr lang="de-DE" sz="950" i="0" spc="-20" baseline="0">
              <a:solidFill>
                <a:sysClr val="windowText" lastClr="000000"/>
              </a:solidFill>
              <a:effectLst/>
              <a:latin typeface="+mn-lt"/>
              <a:ea typeface="Calibri"/>
              <a:cs typeface="Arial" pitchFamily="34" charset="0"/>
            </a:rPr>
            <a:t>Die Bundesergebnisse der Jahreserhebung werden in der Regel 14 bis 18 Monate nach Ende des Berichtsjahres veröffentlicht.</a:t>
          </a:r>
          <a:r>
            <a:rPr kumimoji="0" lang="de-DE" sz="950" b="1" i="0" u="none" strike="noStrike" kern="0" cap="none" spc="0" normalizeH="0" baseline="0" noProof="0">
              <a:ln>
                <a:noFill/>
              </a:ln>
              <a:solidFill>
                <a:sysClr val="windowText" lastClr="000000"/>
              </a:solidFill>
              <a:effectLst/>
              <a:uLnTx/>
              <a:uFillTx/>
              <a:latin typeface="+mn-lt"/>
              <a:ea typeface="Calibri"/>
              <a:cs typeface="Arial" pitchFamily="34" charset="0"/>
            </a:rPr>
            <a:t> </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000"/>
            </a:lnSpc>
            <a:spcAft>
              <a:spcPts val="0"/>
            </a:spcAft>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6 Vergleichbarkeit </a:t>
          </a:r>
        </a:p>
        <a:p>
          <a:pPr marL="108000">
            <a:lnSpc>
              <a:spcPts val="1000"/>
            </a:lnSpc>
            <a:spcAft>
              <a:spcPts val="0"/>
            </a:spcAft>
          </a:pPr>
          <a:r>
            <a:rPr lang="de-DE" sz="950" b="1" i="0" u="none" spc="-20">
              <a:solidFill>
                <a:schemeClr val="dk1"/>
              </a:solidFill>
              <a:effectLst/>
              <a:latin typeface="+mn-lt"/>
              <a:ea typeface="+mn-ea"/>
              <a:cs typeface="Arial" panose="020B0604020202020204" pitchFamily="34" charset="0"/>
            </a:rPr>
            <a:t>Räumlich:</a:t>
          </a:r>
          <a:r>
            <a:rPr lang="de-DE" sz="950" i="0" spc="-20">
              <a:solidFill>
                <a:schemeClr val="dk1"/>
              </a:solidFill>
              <a:effectLst/>
              <a:latin typeface="+mn-lt"/>
              <a:ea typeface="+mn-ea"/>
              <a:cs typeface="Arial" panose="020B0604020202020204" pitchFamily="34" charset="0"/>
            </a:rPr>
            <a:t> Die jährliche Erhebung wird in allen Ländern nach dem gleichen Verfahren durchgeführt. Die Ergebnisse</a:t>
          </a:r>
          <a:r>
            <a:rPr lang="de-DE" sz="950" i="0" spc="-20" baseline="0">
              <a:solidFill>
                <a:schemeClr val="dk1"/>
              </a:solidFill>
              <a:effectLst/>
              <a:latin typeface="+mn-lt"/>
              <a:ea typeface="+mn-ea"/>
              <a:cs typeface="Arial" panose="020B0604020202020204" pitchFamily="34" charset="0"/>
            </a:rPr>
            <a:t> der L</a:t>
          </a:r>
          <a:r>
            <a:rPr lang="de-DE" sz="950" i="0" spc="-20">
              <a:solidFill>
                <a:schemeClr val="dk1"/>
              </a:solidFill>
              <a:effectLst/>
              <a:latin typeface="+mn-lt"/>
              <a:ea typeface="+mn-ea"/>
              <a:cs typeface="Arial" panose="020B0604020202020204" pitchFamily="34" charset="0"/>
            </a:rPr>
            <a:t>änder sind daher räumlich vergleichbar. </a:t>
          </a:r>
        </a:p>
        <a:p>
          <a:pPr marL="108000"/>
          <a:r>
            <a:rPr lang="de-DE" sz="950" b="1" i="0" u="none" spc="-20">
              <a:solidFill>
                <a:schemeClr val="dk1"/>
              </a:solidFill>
              <a:effectLst/>
              <a:latin typeface="+mn-lt"/>
              <a:ea typeface="+mn-ea"/>
              <a:cs typeface="Arial" panose="020B0604020202020204" pitchFamily="34" charset="0"/>
            </a:rPr>
            <a:t>Zeitlich:</a:t>
          </a:r>
          <a:r>
            <a:rPr lang="de-DE" sz="950" i="0" u="none" spc="-20">
              <a:solidFill>
                <a:schemeClr val="dk1"/>
              </a:solidFill>
              <a:effectLst/>
              <a:latin typeface="+mn-lt"/>
              <a:ea typeface="+mn-ea"/>
              <a:cs typeface="Arial" panose="020B0604020202020204" pitchFamily="34" charset="0"/>
            </a:rPr>
            <a:t> </a:t>
          </a:r>
          <a:r>
            <a:rPr lang="de-DE" sz="950" b="0" i="0" u="none" strike="noStrike" spc="-20" baseline="0" smtClean="0">
              <a:solidFill>
                <a:srgbClr val="000000"/>
              </a:solidFill>
              <a:latin typeface="+mn-lt"/>
              <a:cs typeface="Arial" panose="020B0604020202020204" pitchFamily="34" charset="0"/>
            </a:rPr>
            <a:t>Seit 2004 hoch, davor (seit 1996) mit Einschränkungen</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7 Kohärenz </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spc="-20">
              <a:solidFill>
                <a:sysClr val="windowText" lastClr="000000"/>
              </a:solidFill>
              <a:effectLst/>
              <a:latin typeface="+mn-lt"/>
              <a:ea typeface="+mn-ea"/>
              <a:cs typeface="Arial" pitchFamily="34" charset="0"/>
            </a:rPr>
            <a:t>Statistikinterne Kohärenz: </a:t>
          </a:r>
          <a:r>
            <a:rPr lang="de-DE" sz="950" i="0" spc="-20">
              <a:solidFill>
                <a:sysClr val="windowText" lastClr="000000"/>
              </a:solidFill>
              <a:effectLst/>
              <a:latin typeface="+mn-lt"/>
              <a:ea typeface="+mn-ea"/>
              <a:cs typeface="Arial" pitchFamily="34" charset="0"/>
            </a:rPr>
            <a:t>Die Ergebnisse dieser Erhebung sind statistikintern kohärent.</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spc="-20">
              <a:solidFill>
                <a:sysClr val="windowText" lastClr="000000"/>
              </a:solidFill>
              <a:effectLst/>
              <a:latin typeface="+mn-lt"/>
              <a:ea typeface="+mn-ea"/>
              <a:cs typeface="Arial" pitchFamily="34" charset="0"/>
            </a:rPr>
            <a:t>Statistikübergreifende Kohärenz:</a:t>
          </a:r>
          <a:r>
            <a:rPr lang="de-DE" sz="950" i="0" spc="-20">
              <a:solidFill>
                <a:sysClr val="windowText" lastClr="000000"/>
              </a:solidFill>
              <a:effectLst/>
              <a:latin typeface="+mn-lt"/>
              <a:ea typeface="+mn-ea"/>
              <a:cs typeface="Arial" pitchFamily="34" charset="0"/>
            </a:rPr>
            <a:t> </a:t>
          </a:r>
          <a:r>
            <a:rPr lang="de-DE" sz="950" b="0" i="0" u="none" strike="noStrike" spc="-20" baseline="0" smtClean="0">
              <a:solidFill>
                <a:srgbClr val="000000"/>
              </a:solidFill>
              <a:latin typeface="+mn-lt"/>
              <a:cs typeface="Arial" panose="020B0604020202020204" pitchFamily="34" charset="0"/>
            </a:rPr>
            <a:t>Den Schritt vor der Behandlung, die Einsammlung, erfassen die Erhebungen über das Einsammeln von Hausmüll u. ä. im Rahmen der öffentlichen Müllabfuhr (§ 3(2) UStatG) und der getrennten Einsammlung von Verpackungen (§ 5(2) UStatG). Um etwas über die Erzeuger der Abfälle zu erfahren, wird im 4-jährlichen Rhythmus die Erhebung der Abfallerzeugung durchgeführt (§ 3(3) UStatG) und jährlich die Auswertung der Abfallbegleitscheine der transportierten gefährlichen Abfälle (§ 4 UStatG) vorgenommen. Voll additionsfähig zur Erhebung der Abfallentsorgung ist die Erhebung der Bau- und Abbruchabfälle (5(1) UStatG). Die genannten Erhebungen nutzen die gleiche Abfallsystematik. </a:t>
          </a:r>
          <a:endParaRPr lang="de-DE" sz="950" i="0" spc="-20">
            <a:solidFill>
              <a:schemeClr val="dk1"/>
            </a:solidFill>
            <a:effectLst/>
            <a:latin typeface="+mn-lt"/>
            <a:ea typeface="+mn-ea"/>
            <a:cs typeface="Arial" panose="020B0604020202020204" pitchFamily="34" charset="0"/>
          </a:endParaRPr>
        </a:p>
        <a:p>
          <a:pPr marL="108000"/>
          <a:r>
            <a:rPr lang="de-DE" sz="950" b="1" i="0" spc="-20">
              <a:solidFill>
                <a:sysClr val="windowText" lastClr="000000"/>
              </a:solidFill>
              <a:effectLst/>
              <a:latin typeface="+mn-lt"/>
              <a:ea typeface="+mn-ea"/>
              <a:cs typeface="Arial" pitchFamily="34" charset="0"/>
            </a:rPr>
            <a:t>Input für andere Statistiken: </a:t>
          </a:r>
          <a:r>
            <a:rPr lang="de-DE" sz="950" b="0" i="0" u="none" strike="noStrike" spc="-20" baseline="0" smtClean="0">
              <a:solidFill>
                <a:srgbClr val="000000"/>
              </a:solidFill>
              <a:latin typeface="+mn-lt"/>
              <a:cs typeface="Arial" panose="020B0604020202020204" pitchFamily="34" charset="0"/>
            </a:rPr>
            <a:t>Die Resultate der Erhebungen dienen als Input für weitere Berechnungen, z. B. Abfallbilanz, Umwelt­gesamtrechnung, Indikatoren, Klimaschutzberichterstattung, Altfahrzeugmonitoring und Eurostat-Datenbanken, Recyclingquoten, Baustoffrecyclingbericht, Elektroaltgerätemonitoring, Abfallintensität. </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8 Verbreitung und Kommunikation </a:t>
          </a:r>
        </a:p>
        <a:p>
          <a:pPr marL="108000" marR="0" lvl="0" indent="0" defTabSz="914400" eaLnBrk="1" fontAlgn="auto" latinLnBrk="0" hangingPunct="1">
            <a:lnSpc>
              <a:spcPts val="1000"/>
            </a:lnSpc>
            <a:spcBef>
              <a:spcPts val="0"/>
            </a:spcBef>
            <a:spcAft>
              <a:spcPts val="0"/>
            </a:spcAft>
            <a:buClrTx/>
            <a:buSzTx/>
            <a:buFontTx/>
            <a:buNone/>
            <a:tabLst/>
            <a:defRPr/>
          </a:pPr>
          <a:r>
            <a:rPr kumimoji="0" lang="de-DE" sz="950" b="1" i="0" u="none" strike="noStrike" kern="0" cap="none" spc="-20" normalizeH="0" baseline="0" noProof="0">
              <a:ln>
                <a:noFill/>
              </a:ln>
              <a:solidFill>
                <a:sysClr val="windowText" lastClr="000000"/>
              </a:solidFill>
              <a:effectLst/>
              <a:uLnTx/>
              <a:uFillTx/>
              <a:latin typeface="+mn-lt"/>
              <a:ea typeface="Calibri"/>
              <a:cs typeface="Arial" pitchFamily="34" charset="0"/>
            </a:rPr>
            <a:t>Publikation:</a:t>
          </a:r>
          <a:r>
            <a:rPr kumimoji="0" lang="de-DE" sz="950" b="1" i="1" u="none" strike="noStrike" kern="0" cap="none" spc="-20" normalizeH="0" baseline="0" noProof="0">
              <a:ln>
                <a:noFill/>
              </a:ln>
              <a:solidFill>
                <a:sysClr val="windowText" lastClr="000000"/>
              </a:solidFill>
              <a:effectLst/>
              <a:uLnTx/>
              <a:uFillTx/>
              <a:latin typeface="+mn-lt"/>
              <a:ea typeface="Calibri"/>
              <a:cs typeface="Arial" pitchFamily="34" charset="0"/>
            </a:rPr>
            <a:t>  </a:t>
          </a:r>
          <a:r>
            <a:rPr kumimoji="0" lang="de-DE" sz="950" b="0" i="0" u="none" strike="noStrike" kern="0" cap="none" spc="-20" normalizeH="0" baseline="0" noProof="0">
              <a:ln>
                <a:noFill/>
              </a:ln>
              <a:solidFill>
                <a:sysClr val="windowText" lastClr="000000"/>
              </a:solidFill>
              <a:effectLst/>
              <a:uLnTx/>
              <a:uFillTx/>
              <a:latin typeface="+mn-lt"/>
              <a:ea typeface="Calibri"/>
              <a:cs typeface="Arial" pitchFamily="34" charset="0"/>
            </a:rPr>
            <a:t>Die Ergebnisse werden durch Statistische Berichte, Datenbanken und andere geeignete </a:t>
          </a:r>
          <a:r>
            <a:rPr lang="de-DE" sz="950" b="0" i="0" spc="-20" baseline="0">
              <a:solidFill>
                <a:schemeClr val="dk1"/>
              </a:solidFill>
              <a:effectLst/>
              <a:latin typeface="+mn-lt"/>
              <a:ea typeface="+mn-ea"/>
              <a:cs typeface="Arial" panose="020B0604020202020204" pitchFamily="34" charset="0"/>
            </a:rPr>
            <a:t>Publikationsformen über die Internetseiten der Statistischen Ämter des Bundes und der Länder verbreitet und zugänglich gemacht (siehe auch "Mehr zum Thema").</a:t>
          </a:r>
          <a:endParaRPr lang="de-DE" sz="950" spc="-20">
            <a:effectLst/>
            <a:latin typeface="+mn-lt"/>
            <a:cs typeface="Arial" panose="020B0604020202020204" pitchFamily="34" charset="0"/>
          </a:endParaRPr>
        </a:p>
        <a:p>
          <a:endParaRPr lang="de-DE" sz="400">
            <a:solidFill>
              <a:sysClr val="windowText" lastClr="000000"/>
            </a:solidFill>
            <a:effectLst/>
            <a:latin typeface="+mn-lt"/>
            <a:ea typeface="+mn-ea"/>
            <a:cs typeface="Arial" panose="020B0604020202020204" pitchFamily="34" charset="0"/>
          </a:endParaRPr>
        </a:p>
        <a:p>
          <a:r>
            <a:rPr lang="de-DE" sz="950" spc="-20" baseline="0">
              <a:solidFill>
                <a:sysClr val="windowText" lastClr="000000"/>
              </a:solidFill>
              <a:effectLst/>
              <a:latin typeface="+mn-lt"/>
              <a:ea typeface="+mn-ea"/>
              <a:cs typeface="Arial" panose="020B0604020202020204" pitchFamily="34" charset="0"/>
            </a:rPr>
            <a:t>Quelle:</a:t>
          </a:r>
        </a:p>
        <a:p>
          <a:r>
            <a:rPr lang="de-DE" sz="950" spc="-20" baseline="0">
              <a:solidFill>
                <a:sysClr val="windowText" lastClr="000000"/>
              </a:solidFill>
              <a:effectLst/>
              <a:latin typeface="+mn-lt"/>
              <a:ea typeface="+mn-ea"/>
              <a:cs typeface="Arial" panose="020B0604020202020204" pitchFamily="34" charset="0"/>
            </a:rPr>
            <a:t>Statistisches Bundesamt; ergänzt um berichtsbezogene Hinweise des Statistischen Amtes Mecklenburg-Vorpommern</a:t>
          </a:r>
          <a:endParaRPr kumimoji="0" lang="de-DE" sz="950" b="0" i="0" u="none" strike="noStrike" kern="0" cap="none" spc="-2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2989</xdr:colOff>
      <xdr:row>1</xdr:row>
      <xdr:rowOff>4074</xdr:rowOff>
    </xdr:from>
    <xdr:to>
      <xdr:col>0</xdr:col>
      <xdr:colOff>6151163</xdr:colOff>
      <xdr:row>62</xdr:row>
      <xdr:rowOff>136071</xdr:rowOff>
    </xdr:to>
    <xdr:sp macro="" textlink="">
      <xdr:nvSpPr>
        <xdr:cNvPr id="2" name="Textfeld 1"/>
        <xdr:cNvSpPr txBox="1"/>
      </xdr:nvSpPr>
      <xdr:spPr>
        <a:xfrm>
          <a:off x="2989" y="385074"/>
          <a:ext cx="6148174" cy="92623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indent="-108000" algn="l">
            <a:lnSpc>
              <a:spcPts val="1200"/>
            </a:lnSpc>
            <a:spcAft>
              <a:spcPts val="0"/>
            </a:spcAft>
          </a:pPr>
          <a:r>
            <a:rPr lang="de-DE" sz="1000" b="1" i="0">
              <a:effectLst/>
              <a:latin typeface="+mn-lt"/>
              <a:ea typeface="Calibri"/>
              <a:cs typeface="Arial" pitchFamily="34" charset="0"/>
            </a:rPr>
            <a:t>1</a:t>
          </a:r>
          <a:r>
            <a:rPr lang="de-DE" sz="1000" b="1" i="0" baseline="0">
              <a:effectLst/>
              <a:latin typeface="+mn-lt"/>
              <a:ea typeface="Calibri"/>
              <a:cs typeface="Arial" pitchFamily="34" charset="0"/>
            </a:rPr>
            <a:t> </a:t>
          </a:r>
          <a:r>
            <a:rPr lang="de-DE" sz="1000" b="1" i="0">
              <a:effectLst/>
              <a:latin typeface="+mn-lt"/>
              <a:ea typeface="Calibri"/>
              <a:cs typeface="Arial" pitchFamily="34" charset="0"/>
            </a:rPr>
            <a:t>Allgemeine Angaben zur Statistik</a:t>
          </a:r>
        </a:p>
        <a:p>
          <a:pPr marL="108000">
            <a:lnSpc>
              <a:spcPts val="1000"/>
            </a:lnSpc>
            <a:spcAft>
              <a:spcPts val="0"/>
            </a:spcAft>
          </a:pPr>
          <a:r>
            <a:rPr lang="de-DE" sz="950" b="1" i="0">
              <a:solidFill>
                <a:schemeClr val="dk1"/>
              </a:solidFill>
              <a:effectLst/>
              <a:latin typeface="+mn-lt"/>
              <a:ea typeface="+mn-ea"/>
              <a:cs typeface="Arial" pitchFamily="34" charset="0"/>
            </a:rPr>
            <a:t>Bezeichnung der Statistik: </a:t>
          </a:r>
          <a:r>
            <a:rPr lang="de-DE" sz="950" i="0">
              <a:solidFill>
                <a:schemeClr val="dk1"/>
              </a:solidFill>
              <a:effectLst/>
              <a:latin typeface="+mn-lt"/>
              <a:ea typeface="+mn-ea"/>
              <a:cs typeface="Arial" pitchFamily="34" charset="0"/>
            </a:rPr>
            <a:t>Erhebung über Haushaltsabfälle (bei den öffentlich-rechtlichen Entsorgungsträgern)</a:t>
          </a:r>
        </a:p>
        <a:p>
          <a:pPr marL="108000">
            <a:lnSpc>
              <a:spcPts val="1000"/>
            </a:lnSpc>
            <a:spcAft>
              <a:spcPts val="0"/>
            </a:spcAft>
          </a:pPr>
          <a:r>
            <a:rPr lang="de-DE" sz="950" b="1" i="0">
              <a:solidFill>
                <a:schemeClr val="dk1"/>
              </a:solidFill>
              <a:effectLst/>
              <a:latin typeface="+mn-lt"/>
              <a:ea typeface="+mn-ea"/>
              <a:cs typeface="Arial" pitchFamily="34" charset="0"/>
            </a:rPr>
            <a:t>Berichtszeitraum: </a:t>
          </a:r>
          <a:r>
            <a:rPr lang="de-DE" sz="950" i="0">
              <a:solidFill>
                <a:schemeClr val="dk1"/>
              </a:solidFill>
              <a:effectLst/>
              <a:latin typeface="+mn-lt"/>
              <a:ea typeface="+mn-ea"/>
              <a:cs typeface="Arial" pitchFamily="34" charset="0"/>
            </a:rPr>
            <a:t>Kalenderjahr</a:t>
          </a:r>
        </a:p>
        <a:p>
          <a:pPr marL="108000">
            <a:lnSpc>
              <a:spcPts val="1000"/>
            </a:lnSpc>
            <a:spcAft>
              <a:spcPts val="0"/>
            </a:spcAft>
          </a:pPr>
          <a:r>
            <a:rPr lang="de-DE" sz="950" b="1" i="0">
              <a:solidFill>
                <a:schemeClr val="dk1"/>
              </a:solidFill>
              <a:effectLst/>
              <a:latin typeface="+mn-lt"/>
              <a:ea typeface="+mn-ea"/>
              <a:cs typeface="Arial" pitchFamily="34" charset="0"/>
            </a:rPr>
            <a:t>Periodizität: </a:t>
          </a:r>
          <a:r>
            <a:rPr lang="de-DE" sz="950" b="0" i="0">
              <a:solidFill>
                <a:schemeClr val="dk1"/>
              </a:solidFill>
              <a:effectLst/>
              <a:latin typeface="+mn-lt"/>
              <a:ea typeface="+mn-ea"/>
              <a:cs typeface="Arial" pitchFamily="34" charset="0"/>
            </a:rPr>
            <a:t>j</a:t>
          </a:r>
          <a:r>
            <a:rPr lang="de-DE" sz="950" i="0">
              <a:solidFill>
                <a:schemeClr val="dk1"/>
              </a:solidFill>
              <a:effectLst/>
              <a:latin typeface="+mn-lt"/>
              <a:ea typeface="+mn-ea"/>
              <a:cs typeface="Arial" pitchFamily="34" charset="0"/>
            </a:rPr>
            <a:t>ährlich seit 2003</a:t>
          </a:r>
        </a:p>
        <a:p>
          <a:pPr marL="108000">
            <a:lnSpc>
              <a:spcPts val="1000"/>
            </a:lnSpc>
            <a:spcAft>
              <a:spcPts val="0"/>
            </a:spcAft>
          </a:pPr>
          <a:r>
            <a:rPr lang="de-DE" sz="950" b="1" i="0">
              <a:solidFill>
                <a:sysClr val="windowText" lastClr="000000"/>
              </a:solidFill>
              <a:effectLst/>
              <a:latin typeface="+mn-lt"/>
              <a:ea typeface="+mn-ea"/>
              <a:cs typeface="Arial" pitchFamily="34" charset="0"/>
            </a:rPr>
            <a:t>Räumliche Abdeckung: </a:t>
          </a:r>
          <a:r>
            <a:rPr lang="de-DE" sz="950" i="0">
              <a:solidFill>
                <a:sysClr val="windowText" lastClr="000000"/>
              </a:solidFill>
              <a:effectLst/>
              <a:latin typeface="+mn-lt"/>
              <a:ea typeface="+mn-ea"/>
              <a:cs typeface="Arial" pitchFamily="34" charset="0"/>
            </a:rPr>
            <a:t>Deutschland, Länder, Regierungsbezirke, Kreise</a:t>
          </a:r>
        </a:p>
        <a:p>
          <a:pPr marL="108000">
            <a:lnSpc>
              <a:spcPts val="1000"/>
            </a:lnSpc>
            <a:spcAft>
              <a:spcPts val="0"/>
            </a:spcAft>
          </a:pPr>
          <a:r>
            <a:rPr lang="de-DE" sz="950" b="1" i="0">
              <a:solidFill>
                <a:sysClr val="windowText" lastClr="000000"/>
              </a:solidFill>
              <a:effectLst/>
              <a:latin typeface="+mn-lt"/>
              <a:ea typeface="+mn-ea"/>
              <a:cs typeface="Arial" pitchFamily="34" charset="0"/>
            </a:rPr>
            <a:t>Grundgesamtheit: </a:t>
          </a:r>
          <a:r>
            <a:rPr lang="de-DE" sz="950" b="0" i="0">
              <a:solidFill>
                <a:sysClr val="windowText" lastClr="000000"/>
              </a:solidFill>
              <a:effectLst/>
              <a:latin typeface="+mn-lt"/>
              <a:ea typeface="+mn-ea"/>
              <a:cs typeface="Arial" pitchFamily="34" charset="0"/>
            </a:rPr>
            <a:t>den öffentlich-rechtlichen Entsorgungsträgern überlassene Haushaltsabfälle; Erhebungseinheiten sind die obersten Abfallbehörden der Bundesländer (in Mecklenburg-Vorpommern: Landesamt für Umwelt, Naturschutz und Geologie - LUNG)</a:t>
          </a:r>
        </a:p>
        <a:p>
          <a:pPr marL="108000">
            <a:lnSpc>
              <a:spcPts val="1000"/>
            </a:lnSpc>
            <a:spcAft>
              <a:spcPts val="0"/>
            </a:spcAft>
          </a:pPr>
          <a:r>
            <a:rPr lang="de-DE" sz="950" b="1" i="0">
              <a:solidFill>
                <a:sysClr val="windowText" lastClr="000000"/>
              </a:solidFill>
              <a:effectLst/>
              <a:latin typeface="+mn-lt"/>
              <a:ea typeface="+mn-ea"/>
              <a:cs typeface="Arial" pitchFamily="34" charset="0"/>
            </a:rPr>
            <a:t>Rechtsgrundlagen:</a:t>
          </a:r>
        </a:p>
        <a:p>
          <a:pPr marL="180000">
            <a:lnSpc>
              <a:spcPts val="1000"/>
            </a:lnSpc>
            <a:spcAft>
              <a:spcPts val="0"/>
            </a:spcAft>
          </a:pPr>
          <a:r>
            <a:rPr lang="de-DE" sz="950" b="1" i="0">
              <a:solidFill>
                <a:sysClr val="windowText" lastClr="000000"/>
              </a:solidFill>
              <a:effectLst/>
              <a:latin typeface="+mn-lt"/>
              <a:ea typeface="+mn-ea"/>
              <a:cs typeface="Arial" pitchFamily="34" charset="0"/>
            </a:rPr>
            <a:t>Bundesrepublik Deutschland:</a:t>
          </a:r>
          <a:r>
            <a:rPr lang="de-DE" sz="950" b="1" i="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Umweltstatistikgesetz (UStatG) vom 16. August 2005 </a:t>
          </a:r>
          <a:r>
            <a:rPr lang="de-DE" sz="950" b="0" i="0" baseline="0">
              <a:solidFill>
                <a:schemeClr val="dk1"/>
              </a:solidFill>
              <a:effectLst/>
              <a:latin typeface="+mn-lt"/>
              <a:ea typeface="+mn-ea"/>
              <a:cs typeface="Arial" panose="020B0604020202020204" pitchFamily="34" charset="0"/>
            </a:rPr>
            <a:t>in der jeweils geltenden Fassung,</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Bundesstatistikgesetz (BStatG) </a:t>
          </a:r>
          <a:r>
            <a:rPr lang="de-DE" sz="950" b="0" i="0" baseline="0">
              <a:solidFill>
                <a:schemeClr val="dk1"/>
              </a:solidFill>
              <a:effectLst/>
              <a:latin typeface="+mn-lt"/>
              <a:ea typeface="+mn-ea"/>
              <a:cs typeface="Arial" panose="020B0604020202020204" pitchFamily="34" charset="0"/>
            </a:rPr>
            <a:t>vom 22. Januar 1987 in der jeweils geltenden Fassung</a:t>
          </a:r>
          <a:endParaRPr lang="de-DE" sz="950">
            <a:effectLst/>
            <a:latin typeface="+mn-lt"/>
            <a:cs typeface="Arial" panose="020B0604020202020204" pitchFamily="34" charset="0"/>
          </a:endParaRPr>
        </a:p>
        <a:p>
          <a:pPr marL="180000">
            <a:lnSpc>
              <a:spcPts val="1000"/>
            </a:lnSpc>
            <a:spcAft>
              <a:spcPts val="0"/>
            </a:spcAft>
          </a:pPr>
          <a:r>
            <a:rPr lang="de-DE" sz="950" b="1" i="0">
              <a:solidFill>
                <a:sysClr val="windowText" lastClr="000000"/>
              </a:solidFill>
              <a:effectLst/>
              <a:latin typeface="+mn-lt"/>
              <a:ea typeface="+mn-ea"/>
              <a:cs typeface="Arial" pitchFamily="34" charset="0"/>
            </a:rPr>
            <a:t>Europäische Union:</a:t>
          </a:r>
          <a:r>
            <a:rPr lang="de-DE" sz="950" b="1" i="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EU-Abfallstatistikverordnung (EG) Nr. 2150/2002 des Europäischen Parlaments und des Rates</a:t>
          </a:r>
          <a:r>
            <a:rPr lang="de-DE" sz="950" i="0" baseline="0">
              <a:solidFill>
                <a:schemeClr val="dk1"/>
              </a:solidFill>
              <a:effectLst/>
              <a:latin typeface="+mn-lt"/>
              <a:ea typeface="+mn-ea"/>
              <a:cs typeface="Arial" panose="020B0604020202020204" pitchFamily="34" charset="0"/>
            </a:rPr>
            <a:t> </a:t>
          </a:r>
          <a:r>
            <a:rPr lang="de-DE" sz="950" i="0">
              <a:solidFill>
                <a:schemeClr val="dk1"/>
              </a:solidFill>
              <a:effectLst/>
              <a:latin typeface="+mn-lt"/>
              <a:ea typeface="+mn-ea"/>
              <a:cs typeface="Arial" panose="020B0604020202020204" pitchFamily="34" charset="0"/>
            </a:rPr>
            <a:t>vom 25. November 2002 zur Abfallstatistik in der jeweils geltenden Fassung</a:t>
          </a:r>
        </a:p>
        <a:p>
          <a:pPr marL="108000">
            <a:lnSpc>
              <a:spcPts val="1000"/>
            </a:lnSpc>
            <a:spcAft>
              <a:spcPts val="0"/>
            </a:spcAft>
          </a:pPr>
          <a:r>
            <a:rPr lang="de-DE" sz="950" b="1" i="0">
              <a:solidFill>
                <a:sysClr val="windowText" lastClr="000000"/>
              </a:solidFill>
              <a:effectLst/>
              <a:latin typeface="+mn-lt"/>
              <a:ea typeface="+mn-ea"/>
              <a:cs typeface="Arial" pitchFamily="34" charset="0"/>
            </a:rPr>
            <a:t>Geheimhaltung: </a:t>
          </a:r>
          <a:r>
            <a:rPr lang="de-DE" sz="950" i="0">
              <a:solidFill>
                <a:sysClr val="windowText" lastClr="000000"/>
              </a:solidFill>
              <a:effectLst/>
              <a:latin typeface="+mn-lt"/>
              <a:ea typeface="+mn-ea"/>
              <a:cs typeface="Arial" pitchFamily="34" charset="0"/>
            </a:rPr>
            <a:t>Trifft nicht zu.</a:t>
          </a:r>
          <a:endPar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endParaRPr kumimoji="0" lang="de-DE" sz="900" b="0" i="0" u="none" strike="noStrike" kern="0" cap="none" spc="0" normalizeH="0" baseline="0" noProof="0">
            <a:ln>
              <a:noFill/>
            </a:ln>
            <a:solidFill>
              <a:srgbClr val="FF0000"/>
            </a:solidFill>
            <a:effectLst/>
            <a:uLnTx/>
            <a:uFillTx/>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2 Inhalte und Nutzerbedarf</a:t>
          </a:r>
        </a:p>
        <a:p>
          <a:pPr algn="l"/>
          <a:r>
            <a:rPr lang="de-DE" sz="900" b="1" i="0">
              <a:solidFill>
                <a:sysClr val="windowText" lastClr="00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Erhebungsinhalte:</a:t>
          </a:r>
          <a:r>
            <a:rPr lang="de-DE" sz="950" i="0">
              <a:solidFill>
                <a:sysClr val="windowText" lastClr="00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Erhebungsmerkmale sind das Einsammeln und der Verbleib der bei den privaten Haushalten </a:t>
          </a:r>
        </a:p>
        <a:p>
          <a:pPr algn="l"/>
          <a:r>
            <a:rPr lang="de-DE" sz="950" b="0" i="0" u="none" strike="noStrike" baseline="0" smtClean="0">
              <a:latin typeface="+mn-lt"/>
              <a:cs typeface="Arial" panose="020B0604020202020204" pitchFamily="34" charset="0"/>
            </a:rPr>
            <a:t>   angefallenen Haushaltsabfälle nach Art und Menge.</a:t>
          </a:r>
        </a:p>
        <a:p>
          <a:pPr marL="0" marR="0" lvl="0" indent="0" algn="l" defTabSz="914400" eaLnBrk="1" fontAlgn="auto" latinLnBrk="0" hangingPunct="1">
            <a:lnSpc>
              <a:spcPct val="100000"/>
            </a:lnSpc>
            <a:spcBef>
              <a:spcPts val="0"/>
            </a:spcBef>
            <a:spcAft>
              <a:spcPts val="0"/>
            </a:spcAft>
            <a:buClrTx/>
            <a:buSzTx/>
            <a:buFontTx/>
            <a:buNone/>
            <a:tabLst/>
            <a:defRPr/>
          </a:pPr>
          <a:r>
            <a:rPr lang="de-DE" sz="950" b="1" i="0">
              <a:solidFill>
                <a:sysClr val="windowText" lastClr="000000"/>
              </a:solidFill>
              <a:effectLst/>
              <a:latin typeface="+mn-lt"/>
              <a:ea typeface="Calibri"/>
              <a:cs typeface="Arial" pitchFamily="34" charset="0"/>
            </a:rPr>
            <a:t>   Zweck der Statistik: </a:t>
          </a:r>
          <a:r>
            <a:rPr kumimoji="0" lang="de-DE" sz="950" b="0" i="0" u="none" strike="noStrike" kern="0" cap="none" spc="0" normalizeH="0" baseline="0" noProof="0" smtClean="0">
              <a:ln>
                <a:noFill/>
              </a:ln>
              <a:solidFill>
                <a:prstClr val="black"/>
              </a:solidFill>
              <a:effectLst/>
              <a:uLnTx/>
              <a:uFillTx/>
              <a:latin typeface="+mn-lt"/>
              <a:ea typeface="+mn-ea"/>
              <a:cs typeface="Arial" panose="020B0604020202020204" pitchFamily="34" charset="0"/>
            </a:rPr>
            <a:t>Ziel der Erhebung ist die Bereitstellung von Daten über das Abfallaufkommen aus Haushalten.</a:t>
          </a:r>
          <a:endPar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endParaRPr>
        </a:p>
        <a:p>
          <a:pPr algn="l"/>
          <a:r>
            <a:rPr lang="de-DE" sz="950" i="0">
              <a:solidFill>
                <a:srgbClr val="FF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Hauptnutzer:</a:t>
          </a:r>
          <a:r>
            <a:rPr lang="de-DE" sz="950" i="0">
              <a:solidFill>
                <a:srgbClr val="FF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Zu den Hauptnutzern dieser Erhebung zählen die Bundesministerien, insbesondere die Fachressorts </a:t>
          </a:r>
        </a:p>
        <a:p>
          <a:pPr algn="l"/>
          <a:r>
            <a:rPr lang="de-DE" sz="950" b="0" i="0" u="none" strike="noStrike" baseline="0" smtClean="0">
              <a:latin typeface="+mn-lt"/>
              <a:cs typeface="Arial" panose="020B0604020202020204" pitchFamily="34" charset="0"/>
            </a:rPr>
            <a:t>   Umwelt, Wirtschaft und Landwirtschaft, das Umweltbundesamt, die Umweltökonomischen Gesamtrechnungen sowie </a:t>
          </a:r>
        </a:p>
        <a:p>
          <a:pPr algn="l"/>
          <a:r>
            <a:rPr lang="de-DE" sz="950" b="0" i="0" u="none" strike="noStrike" baseline="0" smtClean="0">
              <a:latin typeface="+mn-lt"/>
              <a:cs typeface="Arial" panose="020B0604020202020204" pitchFamily="34" charset="0"/>
            </a:rPr>
            <a:t>   das Statistikamt der Europäischen Union (EuroStat). Daneben zählen auch Wirtschaftsverbände, die Medien, die </a:t>
          </a:r>
        </a:p>
        <a:p>
          <a:pPr algn="l"/>
          <a:r>
            <a:rPr lang="de-DE" sz="950" b="0" i="0" u="none" strike="noStrike" baseline="0" smtClean="0">
              <a:latin typeface="+mn-lt"/>
              <a:cs typeface="Arial" panose="020B0604020202020204" pitchFamily="34" charset="0"/>
            </a:rPr>
            <a:t>   Wissenschaft (Hochschulen und Forschungsinstitute) und die interessierte Öffentlichkeit zu den Nutzern der Abfalldaten.</a:t>
          </a:r>
          <a:r>
            <a:rPr lang="de-DE" sz="950" b="0" i="0" u="none" strike="noStrike" baseline="0" smtClean="0">
              <a:solidFill>
                <a:srgbClr val="000000"/>
              </a:solidFill>
              <a:latin typeface="+mn-lt"/>
              <a:cs typeface="Arial" panose="020B0604020202020204" pitchFamily="34" charset="0"/>
            </a:rPr>
            <a:t> </a:t>
          </a:r>
          <a:endParaRPr lang="de-DE" sz="950" i="0">
            <a:solidFill>
              <a:srgbClr val="FF0000"/>
            </a:solidFill>
            <a:effectLst/>
            <a:latin typeface="+mn-lt"/>
            <a:ea typeface="Calibri"/>
            <a:cs typeface="Arial" pitchFamily="34" charset="0"/>
          </a:endParaRPr>
        </a:p>
        <a:p>
          <a:pPr>
            <a:lnSpc>
              <a:spcPts val="1000"/>
            </a:lnSpc>
            <a:spcAft>
              <a:spcPts val="0"/>
            </a:spcAft>
          </a:pPr>
          <a:endParaRPr lang="de-DE" sz="900" i="0">
            <a:solidFill>
              <a:srgbClr val="FF0000"/>
            </a:solidFill>
            <a:effectLst/>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3 Methodik</a:t>
          </a:r>
        </a:p>
        <a:p>
          <a:pPr algn="l"/>
          <a:r>
            <a:rPr lang="de-DE" sz="900" b="1" i="0">
              <a:solidFill>
                <a:sysClr val="windowText" lastClr="00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Konzept der Datengewinnung:</a:t>
          </a:r>
          <a:r>
            <a:rPr lang="de-DE" sz="950" i="0">
              <a:solidFill>
                <a:sysClr val="windowText" lastClr="000000"/>
              </a:solidFill>
              <a:effectLst/>
              <a:latin typeface="+mn-lt"/>
              <a:ea typeface="Calibri"/>
              <a:cs typeface="Arial" pitchFamily="34" charset="0"/>
            </a:rPr>
            <a:t> Die Erhebung ist eine Totalerhebung ohne Abschneidegrenzen. </a:t>
          </a:r>
          <a:r>
            <a:rPr lang="de-DE" sz="950" b="0" i="0" u="none" strike="noStrike" baseline="0" smtClean="0">
              <a:solidFill>
                <a:srgbClr val="000000"/>
              </a:solidFill>
              <a:latin typeface="+mn-lt"/>
              <a:cs typeface="Arial" panose="020B0604020202020204" pitchFamily="34" charset="0"/>
            </a:rPr>
            <a:t>Inhaltlich werden die </a:t>
          </a:r>
        </a:p>
        <a:p>
          <a:pPr algn="l"/>
          <a:r>
            <a:rPr lang="de-DE" sz="950" b="0" i="0" u="none" strike="noStrike" baseline="0" smtClean="0">
              <a:solidFill>
                <a:srgbClr val="000000"/>
              </a:solidFill>
              <a:latin typeface="+mn-lt"/>
              <a:cs typeface="Arial" panose="020B0604020202020204" pitchFamily="34" charset="0"/>
            </a:rPr>
            <a:t>   Erhebungsmerkmale im § 3 UStatG festgelegt. Die Bestimmung der Berichtspflichtigen und die gesetzliche </a:t>
          </a:r>
        </a:p>
        <a:p>
          <a:pPr algn="l"/>
          <a:r>
            <a:rPr lang="de-DE" sz="950" b="0" i="0" u="none" strike="noStrike" baseline="0" smtClean="0">
              <a:solidFill>
                <a:srgbClr val="000000"/>
              </a:solidFill>
              <a:latin typeface="+mn-lt"/>
              <a:cs typeface="Arial" panose="020B0604020202020204" pitchFamily="34" charset="0"/>
            </a:rPr>
            <a:t>   Auskunftsverpflichtung regelt das UStatG in Verbindung mit dem BStatG. </a:t>
          </a:r>
          <a:r>
            <a:rPr lang="de-DE" sz="950" b="0" i="0" u="none" strike="noStrike" baseline="0" smtClean="0">
              <a:latin typeface="+mn-lt"/>
              <a:cs typeface="Arial" panose="020B0604020202020204" pitchFamily="34" charset="0"/>
            </a:rPr>
            <a:t>Als Grundlage dienen die in der Regel bei den </a:t>
          </a:r>
        </a:p>
        <a:p>
          <a:pPr algn="l"/>
          <a:r>
            <a:rPr lang="de-DE" sz="950" b="0" i="0" u="none" strike="noStrike" baseline="0" smtClean="0">
              <a:latin typeface="+mn-lt"/>
              <a:cs typeface="Arial" panose="020B0604020202020204" pitchFamily="34" charset="0"/>
            </a:rPr>
            <a:t>   Landesbehörden jährlich erstellten Siedlungsabfallbilanzen. </a:t>
          </a:r>
        </a:p>
        <a:p>
          <a:pPr algn="l"/>
          <a:r>
            <a:rPr lang="de-DE" sz="950" b="1" i="0">
              <a:solidFill>
                <a:sysClr val="windowText" lastClr="000000"/>
              </a:solidFill>
              <a:effectLst/>
              <a:latin typeface="+mn-lt"/>
              <a:ea typeface="Calibri"/>
              <a:cs typeface="Arial" pitchFamily="34" charset="0"/>
            </a:rPr>
            <a:t>   Erhebungsinstrumente und Berichtsweg:</a:t>
          </a:r>
          <a:r>
            <a:rPr lang="de-DE" sz="950" i="0">
              <a:solidFill>
                <a:sysClr val="windowText" lastClr="00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Die Erhebung wird dezentral von den statistischen Ämtern der Länder bei den </a:t>
          </a:r>
        </a:p>
        <a:p>
          <a:pPr algn="l"/>
          <a:r>
            <a:rPr lang="de-DE" sz="950" b="0" i="0" u="none" strike="noStrike" baseline="0" smtClean="0">
              <a:latin typeface="+mn-lt"/>
              <a:cs typeface="Arial" panose="020B0604020202020204" pitchFamily="34" charset="0"/>
            </a:rPr>
            <a:t>   obersten Abfallbehörden der Länder durchgeführt. Die Erhebung ist eine Sekundärstatistik; die Daten werden den </a:t>
          </a:r>
        </a:p>
        <a:p>
          <a:pPr algn="l"/>
          <a:r>
            <a:rPr lang="de-DE" sz="950" b="0" i="0" u="none" strike="noStrike" baseline="0" smtClean="0">
              <a:latin typeface="+mn-lt"/>
              <a:cs typeface="Arial" panose="020B0604020202020204" pitchFamily="34" charset="0"/>
            </a:rPr>
            <a:t>   Länderabfallbilanzen entnommen. Die obersten Landesabfallbehörden übermitteln ihre Angaben mittels standardisiertem </a:t>
          </a:r>
        </a:p>
        <a:p>
          <a:pPr algn="l"/>
          <a:r>
            <a:rPr lang="de-DE" sz="950" b="0" i="0" u="none" strike="noStrike" baseline="0" smtClean="0">
              <a:latin typeface="+mn-lt"/>
              <a:cs typeface="Arial" panose="020B0604020202020204" pitchFamily="34" charset="0"/>
            </a:rPr>
            <a:t>   Fragebogen an die zuständigen statistischen Ämter der Länder. Dort werden die Daten erfasst und geprüft. Danach erfolgt </a:t>
          </a:r>
        </a:p>
        <a:p>
          <a:pPr algn="l"/>
          <a:r>
            <a:rPr lang="de-DE" sz="950" b="0" i="0" u="none" strike="noStrike" baseline="0" smtClean="0">
              <a:latin typeface="+mn-lt"/>
              <a:cs typeface="Arial" panose="020B0604020202020204" pitchFamily="34" charset="0"/>
            </a:rPr>
            <a:t>   die Weiterleitung der Länderergebnisse an das Statistische Bundesamt, das aus den Länderergebnissen das </a:t>
          </a:r>
        </a:p>
        <a:p>
          <a:pPr algn="l"/>
          <a:r>
            <a:rPr lang="de-DE" sz="950" b="0" i="0" u="none" strike="noStrike" baseline="0" smtClean="0">
              <a:latin typeface="+mn-lt"/>
              <a:cs typeface="Arial" panose="020B0604020202020204" pitchFamily="34" charset="0"/>
            </a:rPr>
            <a:t>   Bundesergebnis zusammenstellt.</a:t>
          </a:r>
        </a:p>
        <a:p>
          <a:pPr algn="l"/>
          <a:endParaRPr lang="de-DE" sz="900" i="0">
            <a:solidFill>
              <a:srgbClr val="FF0000"/>
            </a:solidFill>
            <a:effectLst/>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4 Genauigkeit und Zuverlässigkeit </a:t>
          </a:r>
        </a:p>
        <a:p>
          <a:pPr marL="108000">
            <a:lnSpc>
              <a:spcPts val="1000"/>
            </a:lnSpc>
            <a:spcAft>
              <a:spcPts val="0"/>
            </a:spcAft>
          </a:pPr>
          <a:r>
            <a:rPr lang="de-DE" sz="950" b="1" i="0">
              <a:solidFill>
                <a:sysClr val="windowText" lastClr="000000"/>
              </a:solidFill>
              <a:effectLst/>
              <a:latin typeface="+mn-lt"/>
              <a:ea typeface="Calibri"/>
              <a:cs typeface="Arial" pitchFamily="34" charset="0"/>
            </a:rPr>
            <a:t>Genauigkeit:</a:t>
          </a:r>
          <a:r>
            <a:rPr lang="de-DE" sz="950" i="0">
              <a:solidFill>
                <a:sysClr val="windowText" lastClr="000000"/>
              </a:solidFill>
              <a:effectLst/>
              <a:latin typeface="+mn-lt"/>
              <a:ea typeface="Calibri"/>
              <a:cs typeface="Arial" pitchFamily="34" charset="0"/>
            </a:rPr>
            <a:t> Die Genauigkeit der Ergebnisse kann aufgrund des Charakters einer Totalerhebung als zuverlässig und präzise eingestuft werden. </a:t>
          </a:r>
        </a:p>
        <a:p>
          <a:pPr>
            <a:lnSpc>
              <a:spcPts val="1000"/>
            </a:lnSpc>
            <a:spcAft>
              <a:spcPts val="0"/>
            </a:spcAft>
          </a:pPr>
          <a:endParaRPr lang="de-DE" sz="900" i="0">
            <a:solidFill>
              <a:srgbClr val="FF0000"/>
            </a:solidFill>
            <a:effectLst/>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5 Aktualität und Pünktlichkeit </a:t>
          </a:r>
        </a:p>
        <a:p>
          <a:pPr marL="108000" marR="0" lvl="0" indent="0" defTabSz="914400" eaLnBrk="1" fontAlgn="auto" latinLnBrk="0" hangingPunct="1">
            <a:lnSpc>
              <a:spcPts val="1100"/>
            </a:lnSpc>
            <a:spcBef>
              <a:spcPts val="0"/>
            </a:spcBef>
            <a:spcAft>
              <a:spcPts val="0"/>
            </a:spcAft>
            <a:buClrTx/>
            <a:buSzTx/>
            <a:buFontTx/>
            <a:buNone/>
            <a:tabLst/>
            <a:defRPr/>
          </a:pPr>
          <a:r>
            <a:rPr lang="de-DE" sz="950" i="0">
              <a:solidFill>
                <a:sysClr val="windowText" lastClr="000000"/>
              </a:solidFill>
              <a:effectLst/>
              <a:latin typeface="+mn-lt"/>
              <a:ea typeface="Calibri"/>
              <a:cs typeface="Arial" pitchFamily="34" charset="0"/>
            </a:rPr>
            <a:t>Die Bundesergebnisse der Jahreserhebung werden in der Regel 15 Monate nach Ende des Berichtsjahres veröffentlicht. </a:t>
          </a:r>
        </a:p>
        <a:p>
          <a:pPr>
            <a:lnSpc>
              <a:spcPts val="1000"/>
            </a:lnSpc>
            <a:spcAft>
              <a:spcPts val="0"/>
            </a:spcAft>
          </a:pPr>
          <a:endParaRPr lang="de-DE" sz="900" i="0">
            <a:solidFill>
              <a:srgbClr val="FF0000"/>
            </a:solidFill>
            <a:effectLst/>
            <a:latin typeface="+mn-lt"/>
            <a:ea typeface="Calibri"/>
            <a:cs typeface="Arial" pitchFamily="34" charset="0"/>
          </a:endParaRPr>
        </a:p>
        <a:p>
          <a:pPr>
            <a:lnSpc>
              <a:spcPts val="1000"/>
            </a:lnSpc>
            <a:spcAft>
              <a:spcPts val="0"/>
            </a:spcAft>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6 Vergleichbarkeit </a:t>
          </a:r>
        </a:p>
        <a:p>
          <a:pPr marL="108000">
            <a:lnSpc>
              <a:spcPts val="1000"/>
            </a:lnSpc>
            <a:spcAft>
              <a:spcPts val="0"/>
            </a:spcAft>
          </a:pPr>
          <a:r>
            <a:rPr lang="de-DE" sz="950" b="1" i="0" u="none">
              <a:solidFill>
                <a:schemeClr val="dk1"/>
              </a:solidFill>
              <a:effectLst/>
              <a:latin typeface="+mn-lt"/>
              <a:ea typeface="+mn-ea"/>
              <a:cs typeface="Arial" panose="020B0604020202020204" pitchFamily="34" charset="0"/>
            </a:rPr>
            <a:t>Räumlich:</a:t>
          </a:r>
          <a:r>
            <a:rPr lang="de-DE" sz="950" i="0">
              <a:solidFill>
                <a:schemeClr val="dk1"/>
              </a:solidFill>
              <a:effectLst/>
              <a:latin typeface="+mn-lt"/>
              <a:ea typeface="+mn-ea"/>
              <a:cs typeface="Arial" panose="020B0604020202020204" pitchFamily="34" charset="0"/>
            </a:rPr>
            <a:t> Die jährliche Erhebung wird in allen Ländern nach dem gleichen Verfahren durchgeführt. Die Ergebnisse</a:t>
          </a:r>
          <a:r>
            <a:rPr lang="de-DE" sz="950" i="0" baseline="0">
              <a:solidFill>
                <a:schemeClr val="dk1"/>
              </a:solidFill>
              <a:effectLst/>
              <a:latin typeface="+mn-lt"/>
              <a:ea typeface="+mn-ea"/>
              <a:cs typeface="Arial" panose="020B0604020202020204" pitchFamily="34" charset="0"/>
            </a:rPr>
            <a:t> der L</a:t>
          </a:r>
          <a:r>
            <a:rPr lang="de-DE" sz="950" i="0">
              <a:solidFill>
                <a:schemeClr val="dk1"/>
              </a:solidFill>
              <a:effectLst/>
              <a:latin typeface="+mn-lt"/>
              <a:ea typeface="+mn-ea"/>
              <a:cs typeface="Arial" panose="020B0604020202020204" pitchFamily="34" charset="0"/>
            </a:rPr>
            <a:t>änder sind daher räumlich vergleichbar. </a:t>
          </a:r>
        </a:p>
        <a:p>
          <a:pPr marL="108000"/>
          <a:r>
            <a:rPr lang="de-DE" sz="950" b="1" i="0" u="none">
              <a:solidFill>
                <a:schemeClr val="dk1"/>
              </a:solidFill>
              <a:effectLst/>
              <a:latin typeface="+mn-lt"/>
              <a:ea typeface="+mn-ea"/>
              <a:cs typeface="Arial" panose="020B0604020202020204" pitchFamily="34" charset="0"/>
            </a:rPr>
            <a:t>Zeitlich:</a:t>
          </a:r>
          <a:r>
            <a:rPr lang="de-DE" sz="950" i="0" u="none">
              <a:solidFill>
                <a:schemeClr val="dk1"/>
              </a:solidFill>
              <a:effectLst/>
              <a:latin typeface="+mn-lt"/>
              <a:ea typeface="+mn-ea"/>
              <a:cs typeface="Arial" panose="020B0604020202020204" pitchFamily="34" charset="0"/>
            </a:rPr>
            <a:t> </a:t>
          </a:r>
          <a:r>
            <a:rPr lang="de-DE" sz="950" b="0" i="0" u="none" strike="noStrike" baseline="0" smtClean="0">
              <a:solidFill>
                <a:srgbClr val="000000"/>
              </a:solidFill>
              <a:latin typeface="+mn-lt"/>
              <a:cs typeface="Arial" panose="020B0604020202020204" pitchFamily="34" charset="0"/>
            </a:rPr>
            <a:t>hoch</a:t>
          </a:r>
        </a:p>
        <a:p>
          <a:pPr marL="108000"/>
          <a:endParaRPr kumimoji="0" lang="de-DE" sz="1000" b="1" i="0" u="none" strike="noStrike" kern="0" cap="none" spc="0" normalizeH="0" baseline="0" noProof="0">
            <a:ln>
              <a:noFill/>
            </a:ln>
            <a:solidFill>
              <a:srgbClr val="FF0000"/>
            </a:solidFill>
            <a:effectLst/>
            <a:uLnTx/>
            <a:uFillTx/>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7 Kohärenz </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a:solidFill>
                <a:sysClr val="windowText" lastClr="000000"/>
              </a:solidFill>
              <a:effectLst/>
              <a:latin typeface="+mn-lt"/>
              <a:ea typeface="+mn-ea"/>
              <a:cs typeface="Arial" pitchFamily="34" charset="0"/>
            </a:rPr>
            <a:t>Statistikinterne Kohärenz: </a:t>
          </a:r>
          <a:r>
            <a:rPr lang="de-DE" sz="950" i="0">
              <a:solidFill>
                <a:sysClr val="windowText" lastClr="000000"/>
              </a:solidFill>
              <a:effectLst/>
              <a:latin typeface="+mn-lt"/>
              <a:ea typeface="+mn-ea"/>
              <a:cs typeface="Arial" pitchFamily="34" charset="0"/>
            </a:rPr>
            <a:t>Die Ergebnisse dieser Erhebung sind statistikintern kohärent.</a:t>
          </a:r>
        </a:p>
        <a:p>
          <a:pPr algn="l"/>
          <a:r>
            <a:rPr lang="de-DE" sz="950" b="1" i="0">
              <a:solidFill>
                <a:sysClr val="windowText" lastClr="000000"/>
              </a:solidFill>
              <a:effectLst/>
              <a:latin typeface="+mn-lt"/>
              <a:ea typeface="+mn-ea"/>
              <a:cs typeface="Arial" pitchFamily="34" charset="0"/>
            </a:rPr>
            <a:t>    Statistikübergreifende Kohärenz:</a:t>
          </a:r>
          <a:r>
            <a:rPr lang="de-DE" sz="950" i="0">
              <a:solidFill>
                <a:sysClr val="windowText" lastClr="000000"/>
              </a:solidFill>
              <a:effectLst/>
              <a:latin typeface="+mn-lt"/>
              <a:ea typeface="+mn-ea"/>
              <a:cs typeface="Arial" pitchFamily="34" charset="0"/>
            </a:rPr>
            <a:t> Die </a:t>
          </a:r>
          <a:r>
            <a:rPr kumimoji="0" lang="de-DE" sz="950" b="0" i="0" u="none" strike="noStrike" kern="0" cap="none" spc="0" normalizeH="0" baseline="0" noProof="0" smtClean="0">
              <a:ln>
                <a:noFill/>
              </a:ln>
              <a:solidFill>
                <a:prstClr val="black"/>
              </a:solidFill>
              <a:effectLst/>
              <a:uLnTx/>
              <a:uFillTx/>
              <a:latin typeface="+mn-lt"/>
              <a:ea typeface="+mn-ea"/>
              <a:cs typeface="Arial" panose="020B0604020202020204" pitchFamily="34" charset="0"/>
            </a:rPr>
            <a:t>Erhebung über Haushaltsabfälle </a:t>
          </a:r>
          <a:r>
            <a:rPr lang="de-DE" sz="950" b="0" i="0" u="none" strike="noStrike" baseline="0" smtClean="0">
              <a:latin typeface="+mn-lt"/>
              <a:cs typeface="Arial" panose="020B0604020202020204" pitchFamily="34" charset="0"/>
            </a:rPr>
            <a:t>erfasst in der Regel nur die bei den Haushalten </a:t>
          </a:r>
        </a:p>
        <a:p>
          <a:pPr algn="l"/>
          <a:r>
            <a:rPr lang="de-DE" sz="950" b="0" i="0" u="none" strike="noStrike" baseline="0" smtClean="0">
              <a:latin typeface="+mn-lt"/>
              <a:cs typeface="Arial" panose="020B0604020202020204" pitchFamily="34" charset="0"/>
            </a:rPr>
            <a:t>    angefallenen und im Rahmen der öffentlichen Müllabfuhr eingesammelten Haushaltsabfälle</a:t>
          </a:r>
          <a:r>
            <a:rPr lang="de-DE" sz="950" b="0" i="1" u="none" strike="noStrike" baseline="0" smtClean="0">
              <a:latin typeface="+mn-lt"/>
              <a:cs typeface="Arial" panose="020B0604020202020204" pitchFamily="34" charset="0"/>
            </a:rPr>
            <a:t>, </a:t>
          </a:r>
          <a:r>
            <a:rPr lang="de-DE" sz="950" b="0" i="0" u="none" strike="noStrike" baseline="0" smtClean="0">
              <a:latin typeface="+mn-lt"/>
              <a:cs typeface="Arial" panose="020B0604020202020204" pitchFamily="34" charset="0"/>
            </a:rPr>
            <a:t>einschließlich </a:t>
          </a:r>
        </a:p>
        <a:p>
          <a:pPr algn="l"/>
          <a:r>
            <a:rPr lang="de-DE" sz="950" b="0" i="0" u="none" strike="noStrike" baseline="0" smtClean="0">
              <a:latin typeface="+mn-lt"/>
              <a:cs typeface="Arial" panose="020B0604020202020204" pitchFamily="34" charset="0"/>
            </a:rPr>
            <a:t>    Haushaltsabfälle aus gewerblichen und gemeinnützigen Sammlungen, sofern hierzu Angaben vorliegen.</a:t>
          </a:r>
        </a:p>
        <a:p>
          <a:pPr algn="l"/>
          <a:r>
            <a:rPr lang="de-DE" sz="950" b="1" i="0">
              <a:solidFill>
                <a:sysClr val="windowText" lastClr="000000"/>
              </a:solidFill>
              <a:effectLst/>
              <a:latin typeface="+mn-lt"/>
              <a:ea typeface="+mn-ea"/>
              <a:cs typeface="Arial" pitchFamily="34" charset="0"/>
            </a:rPr>
            <a:t>    Input für andere Statistiken: </a:t>
          </a:r>
          <a:r>
            <a:rPr lang="de-DE" sz="950" b="0" i="0" u="none" strike="noStrike" baseline="0" smtClean="0">
              <a:latin typeface="+mn-lt"/>
              <a:cs typeface="Arial" panose="020B0604020202020204" pitchFamily="34" charset="0"/>
            </a:rPr>
            <a:t>Die Resultate der Erhebungen dienen als Input für weitere Berechnungen, z. B.  Abfallbilanz, </a:t>
          </a:r>
        </a:p>
        <a:p>
          <a:pPr algn="l"/>
          <a:r>
            <a:rPr lang="de-DE" sz="950" b="0" i="0" u="none" strike="noStrike" baseline="0" smtClean="0">
              <a:latin typeface="+mn-lt"/>
              <a:cs typeface="Arial" panose="020B0604020202020204" pitchFamily="34" charset="0"/>
            </a:rPr>
            <a:t>    Umweltgesamtrechnung, Indikatoren, Eurostat-Datenbanken und Datenlieferung gemäß EU-Abfallstatistikverordnung.</a:t>
          </a:r>
          <a:endParaRPr lang="de-DE" sz="950" b="0" i="0" u="none" strike="noStrike" baseline="0" smtClean="0">
            <a:solidFill>
              <a:srgbClr val="000000"/>
            </a:solidFill>
            <a:latin typeface="+mn-lt"/>
            <a:cs typeface="Arial" panose="020B0604020202020204" pitchFamily="34" charset="0"/>
          </a:endParaRPr>
        </a:p>
        <a:p>
          <a:pPr marL="108000"/>
          <a:endParaRPr lang="de-DE" sz="900" i="0">
            <a:solidFill>
              <a:srgbClr val="FF0000"/>
            </a:solidFill>
            <a:effectLst/>
            <a:latin typeface="+mn-lt"/>
            <a:ea typeface="+mn-ea"/>
            <a:cs typeface="Arial"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8 Verbreitung und Kommunikation </a:t>
          </a:r>
        </a:p>
        <a:p>
          <a:pPr marL="108000" marR="0" lvl="0" indent="0" defTabSz="914400" eaLnBrk="1" fontAlgn="auto" latinLnBrk="0" hangingPunct="1">
            <a:lnSpc>
              <a:spcPts val="1000"/>
            </a:lnSpc>
            <a:spcBef>
              <a:spcPts val="0"/>
            </a:spcBef>
            <a:spcAft>
              <a:spcPts val="0"/>
            </a:spcAft>
            <a:buClrTx/>
            <a:buSzTx/>
            <a:buFontTx/>
            <a:buNone/>
            <a:tabLst/>
            <a:defRPr/>
          </a:pPr>
          <a:r>
            <a:rPr kumimoji="0" lang="de-DE" sz="950" b="1" i="0" u="none" strike="noStrike" kern="0" cap="none" spc="0" normalizeH="0" baseline="0" noProof="0">
              <a:ln>
                <a:noFill/>
              </a:ln>
              <a:solidFill>
                <a:sysClr val="windowText" lastClr="000000"/>
              </a:solidFill>
              <a:effectLst/>
              <a:uLnTx/>
              <a:uFillTx/>
              <a:latin typeface="+mn-lt"/>
              <a:ea typeface="Calibri"/>
              <a:cs typeface="Arial" pitchFamily="34" charset="0"/>
            </a:rPr>
            <a:t>Publikation:</a:t>
          </a:r>
          <a:r>
            <a:rPr kumimoji="0" lang="de-DE" sz="950" b="1" i="1" u="none" strike="noStrike" kern="0" cap="none" spc="0" normalizeH="0" baseline="0" noProof="0">
              <a:ln>
                <a:noFill/>
              </a:ln>
              <a:solidFill>
                <a:sysClr val="windowText" lastClr="000000"/>
              </a:solidFill>
              <a:effectLst/>
              <a:uLnTx/>
              <a:uFillTx/>
              <a:latin typeface="+mn-lt"/>
              <a:ea typeface="Calibri"/>
              <a:cs typeface="Arial" pitchFamily="34" charset="0"/>
            </a:rPr>
            <a:t>  </a:t>
          </a: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Die Ergebnisse werden durch Statistische Berichte, Datenbanken und andere geeignete </a:t>
          </a:r>
          <a:r>
            <a:rPr lang="de-DE" sz="950" b="0" i="0" baseline="0">
              <a:solidFill>
                <a:schemeClr val="dk1"/>
              </a:solidFill>
              <a:effectLst/>
              <a:latin typeface="+mn-lt"/>
              <a:ea typeface="+mn-ea"/>
              <a:cs typeface="Arial" panose="020B0604020202020204" pitchFamily="34" charset="0"/>
            </a:rPr>
            <a:t>Publikationsformen über die Internetseiten der Statistischen Ämter des Bundes und der Länder verbreitet und zugänglich gemacht (siehe auch "Mehr zum Thema").</a:t>
          </a:r>
          <a:endParaRPr lang="de-DE" sz="950">
            <a:effectLst/>
            <a:latin typeface="+mn-lt"/>
            <a:cs typeface="Arial" panose="020B0604020202020204"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endParaRPr kumimoji="0" lang="de-DE" sz="900" b="0" i="0" u="none" strike="noStrike" kern="0" cap="none" spc="0" normalizeH="0" baseline="0" noProof="0">
            <a:ln>
              <a:noFill/>
            </a:ln>
            <a:solidFill>
              <a:srgbClr val="FF0000"/>
            </a:solidFill>
            <a:effectLst/>
            <a:uLnTx/>
            <a:uFillTx/>
            <a:latin typeface="+mn-lt"/>
            <a:ea typeface="Calibri"/>
            <a:cs typeface="Arial" pitchFamily="34" charset="0"/>
          </a:endParaRPr>
        </a:p>
        <a:p>
          <a:endParaRPr lang="de-DE" sz="700">
            <a:solidFill>
              <a:sysClr val="windowText" lastClr="000000"/>
            </a:solidFill>
            <a:effectLst/>
            <a:latin typeface="+mn-lt"/>
            <a:ea typeface="+mn-ea"/>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Quelle: </a:t>
          </a:r>
        </a:p>
        <a:p>
          <a:pPr>
            <a:lnSpc>
              <a:spcPts val="900"/>
            </a:lnSpc>
          </a:pPr>
          <a:r>
            <a:rPr lang="de-DE" sz="950">
              <a:solidFill>
                <a:sysClr val="windowText" lastClr="000000"/>
              </a:solidFill>
              <a:effectLst/>
              <a:latin typeface="+mn-lt"/>
              <a:ea typeface="+mn-ea"/>
              <a:cs typeface="Arial" panose="020B0604020202020204" pitchFamily="34" charset="0"/>
            </a:rPr>
            <a:t>Statistisches Bundesamt; ergänzt um berichtsbezogene Hinweise des Statistischen Amtes Mecklenburg-Vorpommern</a:t>
          </a: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6124575</xdr:colOff>
      <xdr:row>64</xdr:row>
      <xdr:rowOff>0</xdr:rowOff>
    </xdr:to>
    <xdr:pic>
      <xdr:nvPicPr>
        <xdr:cNvPr id="963235"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81000"/>
          <a:ext cx="6124575" cy="900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142875</xdr:rowOff>
    </xdr:from>
    <xdr:to>
      <xdr:col>0</xdr:col>
      <xdr:colOff>6124575</xdr:colOff>
      <xdr:row>130</xdr:row>
      <xdr:rowOff>0</xdr:rowOff>
    </xdr:to>
    <xdr:pic>
      <xdr:nvPicPr>
        <xdr:cNvPr id="963236"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667875"/>
          <a:ext cx="6124575" cy="938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132</xdr:row>
      <xdr:rowOff>9525</xdr:rowOff>
    </xdr:from>
    <xdr:to>
      <xdr:col>0</xdr:col>
      <xdr:colOff>6124575</xdr:colOff>
      <xdr:row>196</xdr:row>
      <xdr:rowOff>9525</xdr:rowOff>
    </xdr:to>
    <xdr:pic>
      <xdr:nvPicPr>
        <xdr:cNvPr id="963237"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58340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198</xdr:row>
      <xdr:rowOff>9525</xdr:rowOff>
    </xdr:from>
    <xdr:to>
      <xdr:col>0</xdr:col>
      <xdr:colOff>6124575</xdr:colOff>
      <xdr:row>261</xdr:row>
      <xdr:rowOff>133350</xdr:rowOff>
    </xdr:to>
    <xdr:pic>
      <xdr:nvPicPr>
        <xdr:cNvPr id="963238" name="Grafik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9251275"/>
          <a:ext cx="6124575" cy="912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264</xdr:row>
      <xdr:rowOff>9525</xdr:rowOff>
    </xdr:from>
    <xdr:to>
      <xdr:col>0</xdr:col>
      <xdr:colOff>6124575</xdr:colOff>
      <xdr:row>328</xdr:row>
      <xdr:rowOff>9525</xdr:rowOff>
    </xdr:to>
    <xdr:pic>
      <xdr:nvPicPr>
        <xdr:cNvPr id="963239" name="Grafi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891915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330</xdr:row>
      <xdr:rowOff>9525</xdr:rowOff>
    </xdr:from>
    <xdr:to>
      <xdr:col>0</xdr:col>
      <xdr:colOff>6124575</xdr:colOff>
      <xdr:row>394</xdr:row>
      <xdr:rowOff>9525</xdr:rowOff>
    </xdr:to>
    <xdr:pic>
      <xdr:nvPicPr>
        <xdr:cNvPr id="963240" name="Grafik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48587025"/>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396</xdr:row>
      <xdr:rowOff>9525</xdr:rowOff>
    </xdr:from>
    <xdr:to>
      <xdr:col>0</xdr:col>
      <xdr:colOff>6124575</xdr:colOff>
      <xdr:row>460</xdr:row>
      <xdr:rowOff>9525</xdr:rowOff>
    </xdr:to>
    <xdr:pic>
      <xdr:nvPicPr>
        <xdr:cNvPr id="963241" name="Grafik 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825490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462</xdr:row>
      <xdr:rowOff>9525</xdr:rowOff>
    </xdr:from>
    <xdr:to>
      <xdr:col>0</xdr:col>
      <xdr:colOff>6124575</xdr:colOff>
      <xdr:row>526</xdr:row>
      <xdr:rowOff>9525</xdr:rowOff>
    </xdr:to>
    <xdr:pic>
      <xdr:nvPicPr>
        <xdr:cNvPr id="963242" name="Grafik 1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0" y="67922775"/>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528</xdr:row>
      <xdr:rowOff>9525</xdr:rowOff>
    </xdr:from>
    <xdr:to>
      <xdr:col>0</xdr:col>
      <xdr:colOff>6124575</xdr:colOff>
      <xdr:row>592</xdr:row>
      <xdr:rowOff>9525</xdr:rowOff>
    </xdr:to>
    <xdr:pic>
      <xdr:nvPicPr>
        <xdr:cNvPr id="963243" name="Grafik 13"/>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0" y="7759065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1.bin"/><Relationship Id="rId7" Type="http://schemas.openxmlformats.org/officeDocument/2006/relationships/drawing" Target="../drawings/drawing3.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27.bin"/><Relationship Id="rId7" Type="http://schemas.openxmlformats.org/officeDocument/2006/relationships/vmlDrawing" Target="../drawings/vmlDrawing2.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1.bin"/></Relationships>
</file>

<file path=xl/worksheets/_rels/sheet7.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printerSettings" Target="../printerSettings/printerSettings34.bin"/><Relationship Id="rId7" Type="http://schemas.openxmlformats.org/officeDocument/2006/relationships/vmlDrawing" Target="../drawings/vmlDrawing4.v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printerSettings" Target="../printerSettings/printerSettings40.bin"/><Relationship Id="rId7" Type="http://schemas.openxmlformats.org/officeDocument/2006/relationships/vmlDrawing" Target="../drawings/vmlDrawing5.v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46.bin"/><Relationship Id="rId7" Type="http://schemas.openxmlformats.org/officeDocument/2006/relationships/drawing" Target="../drawings/drawing4.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 Id="rId9"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8" Type="http://schemas.openxmlformats.org/officeDocument/2006/relationships/comments" Target="../comments7.xml"/><Relationship Id="rId3" Type="http://schemas.openxmlformats.org/officeDocument/2006/relationships/printerSettings" Target="../printerSettings/printerSettings52.bin"/><Relationship Id="rId7" Type="http://schemas.openxmlformats.org/officeDocument/2006/relationships/vmlDrawing" Target="../drawings/vmlDrawing7.vml"/><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3.bin"/><Relationship Id="rId1" Type="http://schemas.openxmlformats.org/officeDocument/2006/relationships/hyperlink" Target="https://www.klassifikationsserver.de/klassService/index.jsp?variant=eav_201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4.bin"/></Relationships>
</file>

<file path=xl/worksheets/_rels/sheet15.xml.rels><?xml version="1.0" encoding="UTF-8" standalone="yes"?>
<Relationships xmlns="http://schemas.openxmlformats.org/package/2006/relationships"><Relationship Id="rId3" Type="http://schemas.openxmlformats.org/officeDocument/2006/relationships/hyperlink" Target="https://www-genesis.destatis.de/genesis/online?operation=previous&amp;levelindex=0&amp;step=0&amp;titel=Themen+%2F+Statistiken&amp;levelid=1613999292313&amp;acceptscookies=false" TargetMode="External"/><Relationship Id="rId2" Type="http://schemas.openxmlformats.org/officeDocument/2006/relationships/hyperlink" Target="https://www.laiv-mv.de/Statistik/Ver%C3%B6ffentlichungen/Jahrbuecher/" TargetMode="External"/><Relationship Id="rId1" Type="http://schemas.openxmlformats.org/officeDocument/2006/relationships/hyperlink" Target="https://www.laiv-mv.de/Statistik/Zahlen-und-Fakten/Gesamtwirtschaft-&amp;-Umwelt/Umwelt" TargetMode="External"/><Relationship Id="rId6" Type="http://schemas.openxmlformats.org/officeDocument/2006/relationships/printerSettings" Target="../printerSettings/printerSettings65.bin"/><Relationship Id="rId5" Type="http://schemas.openxmlformats.org/officeDocument/2006/relationships/hyperlink" Target="mailto:soeren.meyer@statistik-mv.de" TargetMode="External"/><Relationship Id="rId4" Type="http://schemas.openxmlformats.org/officeDocument/2006/relationships/hyperlink" Target="mailto:soeren.meyer@statistik-mv.de"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0.bin"/><Relationship Id="rId7" Type="http://schemas.openxmlformats.org/officeDocument/2006/relationships/drawing" Target="../drawings/drawing9.xml"/><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D45"/>
  <sheetViews>
    <sheetView tabSelected="1" zoomScale="140" zoomScaleNormal="140" workbookViewId="0">
      <selection sqref="A1:B1"/>
    </sheetView>
  </sheetViews>
  <sheetFormatPr baseColWidth="10" defaultColWidth="11.42578125" defaultRowHeight="12.75" x14ac:dyDescent="0.2"/>
  <cols>
    <col min="1" max="1" width="10.7109375" style="19" customWidth="1"/>
    <col min="2" max="2" width="55.7109375" style="19" customWidth="1"/>
    <col min="3" max="3" width="8.7109375" style="19" customWidth="1"/>
    <col min="4" max="4" width="16.7109375" style="19" customWidth="1"/>
    <col min="5" max="16384" width="11.42578125" style="19"/>
  </cols>
  <sheetData>
    <row r="1" spans="1:4" ht="50.1" customHeight="1" thickBot="1" x14ac:dyDescent="0.65">
      <c r="A1" s="259" t="s">
        <v>1</v>
      </c>
      <c r="B1" s="259"/>
      <c r="C1" s="194"/>
      <c r="D1" s="194"/>
    </row>
    <row r="2" spans="1:4" ht="35.1" customHeight="1" thickTop="1" x14ac:dyDescent="0.2">
      <c r="A2" s="195" t="s">
        <v>16</v>
      </c>
      <c r="B2" s="195"/>
      <c r="C2" s="196" t="s">
        <v>17</v>
      </c>
      <c r="D2" s="196"/>
    </row>
    <row r="3" spans="1:4" ht="24.95" customHeight="1" x14ac:dyDescent="0.2">
      <c r="A3" s="197"/>
      <c r="B3" s="197"/>
      <c r="C3" s="197"/>
      <c r="D3" s="197"/>
    </row>
    <row r="4" spans="1:4" ht="24.95" customHeight="1" x14ac:dyDescent="0.2">
      <c r="A4" s="189" t="s">
        <v>209</v>
      </c>
      <c r="B4" s="189"/>
      <c r="C4" s="189"/>
      <c r="D4" s="190"/>
    </row>
    <row r="5" spans="1:4" ht="24.95" customHeight="1" x14ac:dyDescent="0.2">
      <c r="A5" s="189" t="s">
        <v>18</v>
      </c>
      <c r="B5" s="189"/>
      <c r="C5" s="189"/>
      <c r="D5" s="190"/>
    </row>
    <row r="6" spans="1:4" ht="39.950000000000003" customHeight="1" x14ac:dyDescent="0.45">
      <c r="A6" s="191" t="s">
        <v>306</v>
      </c>
      <c r="B6" s="192"/>
      <c r="C6" s="192"/>
      <c r="D6" s="192"/>
    </row>
    <row r="7" spans="1:4" ht="24.95" customHeight="1" x14ac:dyDescent="0.4">
      <c r="A7" s="193"/>
      <c r="B7" s="193"/>
      <c r="C7" s="193"/>
      <c r="D7" s="193"/>
    </row>
    <row r="8" spans="1:4" ht="24.95" customHeight="1" x14ac:dyDescent="0.4">
      <c r="A8" s="193" t="s">
        <v>336</v>
      </c>
      <c r="B8" s="193"/>
      <c r="C8" s="193"/>
      <c r="D8" s="193"/>
    </row>
    <row r="9" spans="1:4" ht="24.95" customHeight="1" x14ac:dyDescent="0.4">
      <c r="A9" s="193"/>
      <c r="B9" s="193"/>
      <c r="C9" s="193"/>
      <c r="D9" s="193"/>
    </row>
    <row r="10" spans="1:4" ht="24.95" customHeight="1" x14ac:dyDescent="0.2">
      <c r="A10" s="187"/>
      <c r="B10" s="187"/>
      <c r="C10" s="187"/>
      <c r="D10" s="187"/>
    </row>
    <row r="11" spans="1:4" ht="24.95" customHeight="1" x14ac:dyDescent="0.2">
      <c r="A11" s="187"/>
      <c r="B11" s="187"/>
      <c r="C11" s="187"/>
      <c r="D11" s="187"/>
    </row>
    <row r="12" spans="1:4" ht="24.95" customHeight="1" x14ac:dyDescent="0.2">
      <c r="A12" s="187"/>
      <c r="B12" s="187"/>
      <c r="C12" s="187"/>
      <c r="D12" s="187"/>
    </row>
    <row r="13" spans="1:4" ht="12" customHeight="1" x14ac:dyDescent="0.2">
      <c r="A13" s="22"/>
      <c r="B13" s="188" t="s">
        <v>165</v>
      </c>
      <c r="C13" s="188"/>
      <c r="D13" s="20" t="s">
        <v>310</v>
      </c>
    </row>
    <row r="14" spans="1:4" ht="12" customHeight="1" x14ac:dyDescent="0.2">
      <c r="A14" s="22"/>
      <c r="B14" s="188"/>
      <c r="C14" s="188"/>
      <c r="D14" s="20"/>
    </row>
    <row r="15" spans="1:4" ht="12" customHeight="1" x14ac:dyDescent="0.2">
      <c r="A15" s="22"/>
      <c r="B15" s="188" t="s">
        <v>2</v>
      </c>
      <c r="C15" s="188"/>
      <c r="D15" s="152" t="s">
        <v>337</v>
      </c>
    </row>
    <row r="16" spans="1:4" ht="12" customHeight="1" x14ac:dyDescent="0.2">
      <c r="A16" s="22"/>
      <c r="B16" s="188"/>
      <c r="C16" s="188"/>
      <c r="D16" s="20"/>
    </row>
    <row r="17" spans="1:4" ht="12" customHeight="1" x14ac:dyDescent="0.2">
      <c r="A17" s="23"/>
      <c r="B17" s="186"/>
      <c r="C17" s="186"/>
      <c r="D17" s="21"/>
    </row>
    <row r="18" spans="1:4" ht="12" customHeight="1" x14ac:dyDescent="0.2">
      <c r="A18" s="179"/>
      <c r="B18" s="179"/>
      <c r="C18" s="179"/>
      <c r="D18" s="179"/>
    </row>
    <row r="19" spans="1:4" ht="12" customHeight="1" x14ac:dyDescent="0.2">
      <c r="A19" s="183" t="s">
        <v>3</v>
      </c>
      <c r="B19" s="183"/>
      <c r="C19" s="183"/>
      <c r="D19" s="183"/>
    </row>
    <row r="20" spans="1:4" ht="12" customHeight="1" x14ac:dyDescent="0.2">
      <c r="A20" s="183" t="s">
        <v>159</v>
      </c>
      <c r="B20" s="183"/>
      <c r="C20" s="183"/>
      <c r="D20" s="183"/>
    </row>
    <row r="21" spans="1:4" ht="12" customHeight="1" x14ac:dyDescent="0.2">
      <c r="A21" s="183"/>
      <c r="B21" s="183"/>
      <c r="C21" s="183"/>
      <c r="D21" s="183"/>
    </row>
    <row r="22" spans="1:4" ht="12" customHeight="1" x14ac:dyDescent="0.2">
      <c r="A22" s="182" t="s">
        <v>333</v>
      </c>
      <c r="B22" s="182"/>
      <c r="C22" s="182"/>
      <c r="D22" s="182"/>
    </row>
    <row r="23" spans="1:4" ht="12" customHeight="1" x14ac:dyDescent="0.2">
      <c r="A23" s="183"/>
      <c r="B23" s="183"/>
      <c r="C23" s="183"/>
      <c r="D23" s="183"/>
    </row>
    <row r="24" spans="1:4" ht="12" customHeight="1" x14ac:dyDescent="0.2">
      <c r="A24" s="184" t="s">
        <v>309</v>
      </c>
      <c r="B24" s="184"/>
      <c r="C24" s="184"/>
      <c r="D24" s="184"/>
    </row>
    <row r="25" spans="1:4" ht="12" customHeight="1" x14ac:dyDescent="0.2">
      <c r="A25" s="184" t="s">
        <v>160</v>
      </c>
      <c r="B25" s="184"/>
      <c r="C25" s="184"/>
      <c r="D25" s="184"/>
    </row>
    <row r="26" spans="1:4" ht="12" customHeight="1" x14ac:dyDescent="0.2">
      <c r="A26" s="185"/>
      <c r="B26" s="185"/>
      <c r="C26" s="185"/>
      <c r="D26" s="185"/>
    </row>
    <row r="27" spans="1:4" ht="12" customHeight="1" x14ac:dyDescent="0.2">
      <c r="A27" s="179"/>
      <c r="B27" s="179"/>
      <c r="C27" s="179"/>
      <c r="D27" s="179"/>
    </row>
    <row r="28" spans="1:4" ht="12" customHeight="1" x14ac:dyDescent="0.2">
      <c r="A28" s="180" t="s">
        <v>4</v>
      </c>
      <c r="B28" s="180"/>
      <c r="C28" s="180"/>
      <c r="D28" s="180"/>
    </row>
    <row r="29" spans="1:4" ht="12" customHeight="1" x14ac:dyDescent="0.2">
      <c r="A29" s="181"/>
      <c r="B29" s="181"/>
      <c r="C29" s="181"/>
      <c r="D29" s="181"/>
    </row>
    <row r="30" spans="1:4" ht="12" customHeight="1" x14ac:dyDescent="0.2">
      <c r="A30" s="24" t="s">
        <v>5</v>
      </c>
      <c r="B30" s="178" t="s">
        <v>161</v>
      </c>
      <c r="C30" s="178"/>
      <c r="D30" s="178"/>
    </row>
    <row r="31" spans="1:4" ht="12" customHeight="1" x14ac:dyDescent="0.2">
      <c r="A31" s="25">
        <v>0</v>
      </c>
      <c r="B31" s="178" t="s">
        <v>162</v>
      </c>
      <c r="C31" s="178"/>
      <c r="D31" s="178"/>
    </row>
    <row r="32" spans="1:4" ht="12" customHeight="1" x14ac:dyDescent="0.2">
      <c r="A32" s="24" t="s">
        <v>0</v>
      </c>
      <c r="B32" s="178" t="s">
        <v>6</v>
      </c>
      <c r="C32" s="178"/>
      <c r="D32" s="178"/>
    </row>
    <row r="33" spans="1:4" ht="12" customHeight="1" x14ac:dyDescent="0.2">
      <c r="A33" s="24" t="s">
        <v>7</v>
      </c>
      <c r="B33" s="178" t="s">
        <v>8</v>
      </c>
      <c r="C33" s="178"/>
      <c r="D33" s="178"/>
    </row>
    <row r="34" spans="1:4" ht="12" customHeight="1" x14ac:dyDescent="0.2">
      <c r="A34" s="24" t="s">
        <v>9</v>
      </c>
      <c r="B34" s="178" t="s">
        <v>10</v>
      </c>
      <c r="C34" s="178"/>
      <c r="D34" s="178"/>
    </row>
    <row r="35" spans="1:4" ht="12" customHeight="1" x14ac:dyDescent="0.2">
      <c r="A35" s="24" t="s">
        <v>11</v>
      </c>
      <c r="B35" s="178" t="s">
        <v>163</v>
      </c>
      <c r="C35" s="178"/>
      <c r="D35" s="178"/>
    </row>
    <row r="36" spans="1:4" ht="12" customHeight="1" x14ac:dyDescent="0.2">
      <c r="A36" s="24" t="s">
        <v>12</v>
      </c>
      <c r="B36" s="178" t="s">
        <v>13</v>
      </c>
      <c r="C36" s="178"/>
      <c r="D36" s="178"/>
    </row>
    <row r="37" spans="1:4" ht="12" customHeight="1" x14ac:dyDescent="0.2">
      <c r="A37" s="24" t="s">
        <v>15</v>
      </c>
      <c r="B37" s="178" t="s">
        <v>164</v>
      </c>
      <c r="C37" s="178"/>
      <c r="D37" s="178"/>
    </row>
    <row r="38" spans="1:4" ht="12" customHeight="1" x14ac:dyDescent="0.2">
      <c r="A38" s="24"/>
      <c r="B38" s="178"/>
      <c r="C38" s="178"/>
      <c r="D38" s="178"/>
    </row>
    <row r="39" spans="1:4" ht="12" customHeight="1" x14ac:dyDescent="0.2">
      <c r="A39" s="24"/>
      <c r="B39" s="178"/>
      <c r="C39" s="178"/>
      <c r="D39" s="178"/>
    </row>
    <row r="40" spans="1:4" ht="12" customHeight="1" x14ac:dyDescent="0.2">
      <c r="A40" s="24"/>
      <c r="B40" s="24"/>
      <c r="C40" s="24"/>
      <c r="D40" s="24"/>
    </row>
    <row r="41" spans="1:4" ht="12" customHeight="1" x14ac:dyDescent="0.2">
      <c r="A41" s="24"/>
      <c r="B41" s="24"/>
      <c r="C41" s="24"/>
      <c r="D41" s="24"/>
    </row>
    <row r="42" spans="1:4" ht="12" customHeight="1" x14ac:dyDescent="0.2">
      <c r="A42" s="26"/>
      <c r="B42" s="177"/>
      <c r="C42" s="177"/>
      <c r="D42" s="177"/>
    </row>
    <row r="43" spans="1:4" ht="12" customHeight="1" x14ac:dyDescent="0.2">
      <c r="A43" s="26"/>
      <c r="B43" s="177"/>
      <c r="C43" s="177"/>
      <c r="D43" s="177"/>
    </row>
    <row r="44" spans="1:4" x14ac:dyDescent="0.2">
      <c r="A44" s="178" t="s">
        <v>14</v>
      </c>
      <c r="B44" s="178"/>
      <c r="C44" s="178"/>
      <c r="D44" s="178"/>
    </row>
    <row r="45" spans="1:4" ht="39.950000000000003" customHeight="1" x14ac:dyDescent="0.2">
      <c r="A45" s="176" t="s">
        <v>332</v>
      </c>
      <c r="B45" s="176"/>
      <c r="C45" s="176"/>
      <c r="D45" s="176"/>
    </row>
  </sheetData>
  <customSheetViews>
    <customSheetView guid="{629CE785-1B51-490C-A18D-EE03D791547A}" scale="140" topLeftCell="A25">
      <selection activeCell="F16" sqref="F16"/>
      <pageMargins left="0.59055118110236227" right="0.59055118110236227" top="0.59055118110236227" bottom="0.59055118110236227" header="0.39370078740157483" footer="0.39370078740157483"/>
      <pageSetup paperSize="9" orientation="portrait" r:id="rId1"/>
      <headerFooter scaleWithDoc="0"/>
    </customSheetView>
    <customSheetView guid="{9C455B32-2471-4641-B58C-7BEA98B74313}" scale="140" topLeftCell="A25">
      <selection activeCell="F16" sqref="F16"/>
      <pageMargins left="0.59055118110236227" right="0.59055118110236227" top="0.59055118110236227" bottom="0.59055118110236227" header="0.39370078740157483" footer="0.39370078740157483"/>
      <pageSetup paperSize="9" orientation="portrait" r:id="rId2"/>
      <headerFooter scaleWithDoc="0"/>
    </customSheetView>
    <customSheetView guid="{E4398688-E248-4E27-BAAD-FCFDF1A3BFDC}" scale="140">
      <selection activeCell="B34" sqref="B34:D34"/>
      <pageMargins left="0.59055118110236227" right="0.59055118110236227" top="0.59055118110236227" bottom="0.59055118110236227" header="0.39370078740157483" footer="0.39370078740157483"/>
      <pageSetup paperSize="9" orientation="portrait" r:id="rId3"/>
      <headerFooter scaleWithDoc="0"/>
    </customSheetView>
    <customSheetView guid="{177F3FD0-FE4C-48EF-9244-3A1A66871C5B}" scale="140" topLeftCell="A16">
      <selection activeCell="A6" sqref="A6:D6"/>
      <pageMargins left="0.59055118110236227" right="0.59055118110236227" top="0.59055118110236227" bottom="0.59055118110236227" header="0.39370078740157483" footer="0.39370078740157483"/>
      <pageSetup paperSize="9" orientation="portrait" r:id="rId4"/>
      <headerFooter scaleWithDoc="0"/>
    </customSheetView>
    <customSheetView guid="{3D107196-02D5-457F-A701-B565ED5E71B5}" scale="140" topLeftCell="A16">
      <selection activeCell="A6" sqref="A6:D6"/>
      <pageMargins left="0.59055118110236227" right="0.59055118110236227" top="0.59055118110236227" bottom="0.59055118110236227" header="0.39370078740157483" footer="0.39370078740157483"/>
      <pageSetup paperSize="9" orientation="portrait" r:id="rId5"/>
      <headerFooter scaleWithDoc="0"/>
    </customSheetView>
  </customSheetViews>
  <mergeCells count="45">
    <mergeCell ref="A1:B1"/>
    <mergeCell ref="C1:D1"/>
    <mergeCell ref="A2:B2"/>
    <mergeCell ref="C2:D2"/>
    <mergeCell ref="A3:D3"/>
    <mergeCell ref="A4:D4"/>
    <mergeCell ref="A5:D5"/>
    <mergeCell ref="A6:D6"/>
    <mergeCell ref="A10:D10"/>
    <mergeCell ref="A11:D11"/>
    <mergeCell ref="A7:D7"/>
    <mergeCell ref="A9:D9"/>
    <mergeCell ref="A8:D8"/>
    <mergeCell ref="A12:D12"/>
    <mergeCell ref="B13:C13"/>
    <mergeCell ref="B14:C14"/>
    <mergeCell ref="B15:C15"/>
    <mergeCell ref="B16:C16"/>
    <mergeCell ref="B17:C17"/>
    <mergeCell ref="A18:D18"/>
    <mergeCell ref="A19:D19"/>
    <mergeCell ref="A20:D20"/>
    <mergeCell ref="A21:D21"/>
    <mergeCell ref="A22:D22"/>
    <mergeCell ref="A23:D23"/>
    <mergeCell ref="A24:D24"/>
    <mergeCell ref="A25:D25"/>
    <mergeCell ref="A26:D26"/>
    <mergeCell ref="A27:D27"/>
    <mergeCell ref="A28:D28"/>
    <mergeCell ref="A29:D29"/>
    <mergeCell ref="B30:D30"/>
    <mergeCell ref="B31:D31"/>
    <mergeCell ref="B32:D32"/>
    <mergeCell ref="B33:D33"/>
    <mergeCell ref="B34:D34"/>
    <mergeCell ref="B35:D35"/>
    <mergeCell ref="B42:D42"/>
    <mergeCell ref="A45:D45"/>
    <mergeCell ref="B43:D43"/>
    <mergeCell ref="A44:D44"/>
    <mergeCell ref="B36:D36"/>
    <mergeCell ref="B37:D37"/>
    <mergeCell ref="B38:D38"/>
    <mergeCell ref="B39:D39"/>
  </mergeCells>
  <pageMargins left="0.59055118110236227" right="0.59055118110236227" top="0.59055118110236227" bottom="0.59055118110236227" header="0.39370078740157483" footer="0.39370078740157483"/>
  <pageSetup paperSize="9" orientation="portrait" r:id="rId6"/>
  <headerFooter scaleWithDoc="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C46"/>
  <sheetViews>
    <sheetView zoomScale="140" zoomScaleNormal="140" workbookViewId="0">
      <selection sqref="A1:C1"/>
    </sheetView>
  </sheetViews>
  <sheetFormatPr baseColWidth="10" defaultColWidth="11.42578125" defaultRowHeight="12" x14ac:dyDescent="0.2"/>
  <cols>
    <col min="1" max="1" width="10.7109375" style="27" customWidth="1"/>
    <col min="2" max="2" width="72.7109375" style="45" customWidth="1"/>
    <col min="3" max="3" width="8.7109375" style="27" customWidth="1"/>
    <col min="4" max="16384" width="11.42578125" style="27"/>
  </cols>
  <sheetData>
    <row r="1" spans="1:3" s="46" customFormat="1" ht="30" customHeight="1" x14ac:dyDescent="0.25">
      <c r="A1" s="198" t="s">
        <v>19</v>
      </c>
      <c r="B1" s="198"/>
      <c r="C1" s="198"/>
    </row>
    <row r="2" spans="1:3" s="28" customFormat="1" ht="23.1" customHeight="1" x14ac:dyDescent="0.2">
      <c r="B2" s="29"/>
      <c r="C2" s="28" t="s">
        <v>20</v>
      </c>
    </row>
    <row r="3" spans="1:3" s="30" customFormat="1" ht="30" customHeight="1" x14ac:dyDescent="0.2">
      <c r="A3" s="199" t="s">
        <v>35</v>
      </c>
      <c r="B3" s="199"/>
      <c r="C3" s="28">
        <v>3</v>
      </c>
    </row>
    <row r="4" spans="1:3" s="34" customFormat="1" ht="12" customHeight="1" x14ac:dyDescent="0.2">
      <c r="A4" s="31" t="s">
        <v>21</v>
      </c>
      <c r="B4" s="32" t="s">
        <v>34</v>
      </c>
      <c r="C4" s="33">
        <v>4</v>
      </c>
    </row>
    <row r="5" spans="1:3" s="34" customFormat="1" ht="12" customHeight="1" x14ac:dyDescent="0.2">
      <c r="A5" s="31"/>
      <c r="B5" s="146"/>
      <c r="C5" s="36"/>
    </row>
    <row r="6" spans="1:3" s="30" customFormat="1" ht="12" customHeight="1" x14ac:dyDescent="0.2">
      <c r="A6" s="37" t="s">
        <v>37</v>
      </c>
      <c r="B6" s="146" t="s">
        <v>311</v>
      </c>
      <c r="C6" s="33">
        <v>4</v>
      </c>
    </row>
    <row r="7" spans="1:3" s="30" customFormat="1" ht="8.1" customHeight="1" x14ac:dyDescent="0.2">
      <c r="A7" s="37"/>
      <c r="B7" s="146"/>
      <c r="C7" s="33"/>
    </row>
    <row r="8" spans="1:3" s="40" customFormat="1" ht="12" customHeight="1" x14ac:dyDescent="0.2">
      <c r="A8" s="38" t="s">
        <v>145</v>
      </c>
      <c r="B8" s="39" t="s">
        <v>312</v>
      </c>
      <c r="C8" s="33">
        <v>4</v>
      </c>
    </row>
    <row r="9" spans="1:3" s="30" customFormat="1" ht="12" customHeight="1" x14ac:dyDescent="0.2">
      <c r="A9" s="37"/>
      <c r="B9" s="146" t="s">
        <v>36</v>
      </c>
      <c r="C9" s="33"/>
    </row>
    <row r="10" spans="1:3" s="30" customFormat="1" ht="24" customHeight="1" x14ac:dyDescent="0.2">
      <c r="A10" s="37" t="s">
        <v>38</v>
      </c>
      <c r="B10" s="146" t="s">
        <v>173</v>
      </c>
      <c r="C10" s="33">
        <v>5</v>
      </c>
    </row>
    <row r="11" spans="1:3" s="40" customFormat="1" ht="12" customHeight="1" x14ac:dyDescent="0.2">
      <c r="A11" s="38"/>
      <c r="B11" s="146"/>
      <c r="C11" s="33"/>
    </row>
    <row r="12" spans="1:3" s="40" customFormat="1" ht="24" customHeight="1" x14ac:dyDescent="0.2">
      <c r="A12" s="37" t="s">
        <v>39</v>
      </c>
      <c r="B12" s="146" t="s">
        <v>313</v>
      </c>
      <c r="C12" s="33">
        <v>8</v>
      </c>
    </row>
    <row r="13" spans="1:3" s="40" customFormat="1" ht="12" customHeight="1" x14ac:dyDescent="0.2">
      <c r="A13" s="38"/>
      <c r="B13" s="146"/>
      <c r="C13" s="33"/>
    </row>
    <row r="14" spans="1:3" s="40" customFormat="1" ht="12" customHeight="1" x14ac:dyDescent="0.2">
      <c r="A14" s="37" t="s">
        <v>42</v>
      </c>
      <c r="B14" s="146" t="s">
        <v>314</v>
      </c>
      <c r="C14" s="33">
        <v>9</v>
      </c>
    </row>
    <row r="15" spans="1:3" s="40" customFormat="1" ht="12" customHeight="1" x14ac:dyDescent="0.2">
      <c r="A15" s="38"/>
      <c r="B15" s="146"/>
      <c r="C15" s="33"/>
    </row>
    <row r="16" spans="1:3" s="40" customFormat="1" ht="24" customHeight="1" x14ac:dyDescent="0.2">
      <c r="A16" s="37" t="s">
        <v>43</v>
      </c>
      <c r="B16" s="146" t="s">
        <v>174</v>
      </c>
      <c r="C16" s="33">
        <v>10</v>
      </c>
    </row>
    <row r="17" spans="1:3" s="40" customFormat="1" ht="12" customHeight="1" x14ac:dyDescent="0.2">
      <c r="A17" s="38"/>
      <c r="B17" s="146"/>
      <c r="C17" s="33"/>
    </row>
    <row r="18" spans="1:3" s="41" customFormat="1" ht="12" customHeight="1" x14ac:dyDescent="0.2">
      <c r="A18" s="31" t="s">
        <v>44</v>
      </c>
      <c r="B18" s="32" t="s">
        <v>45</v>
      </c>
      <c r="C18" s="33">
        <v>13</v>
      </c>
    </row>
    <row r="19" spans="1:3" s="40" customFormat="1" ht="12" customHeight="1" x14ac:dyDescent="0.2">
      <c r="A19" s="31"/>
      <c r="B19" s="146"/>
      <c r="C19" s="33"/>
    </row>
    <row r="20" spans="1:3" s="40" customFormat="1" ht="12" customHeight="1" x14ac:dyDescent="0.2">
      <c r="A20" s="37" t="s">
        <v>40</v>
      </c>
      <c r="B20" s="146" t="s">
        <v>175</v>
      </c>
      <c r="C20" s="33">
        <v>13</v>
      </c>
    </row>
    <row r="21" spans="1:3" s="40" customFormat="1" ht="8.1" customHeight="1" x14ac:dyDescent="0.2">
      <c r="A21" s="38"/>
      <c r="B21" s="146"/>
      <c r="C21" s="33"/>
    </row>
    <row r="22" spans="1:3" s="40" customFormat="1" ht="12" customHeight="1" x14ac:dyDescent="0.2">
      <c r="A22" s="38" t="s">
        <v>146</v>
      </c>
      <c r="B22" s="39" t="s">
        <v>176</v>
      </c>
      <c r="C22" s="33">
        <v>13</v>
      </c>
    </row>
    <row r="23" spans="1:3" s="40" customFormat="1" ht="12" customHeight="1" x14ac:dyDescent="0.2">
      <c r="A23" s="38"/>
      <c r="B23" s="146"/>
      <c r="C23" s="33"/>
    </row>
    <row r="24" spans="1:3" s="40" customFormat="1" ht="12" customHeight="1" x14ac:dyDescent="0.2">
      <c r="A24" s="37" t="s">
        <v>41</v>
      </c>
      <c r="B24" s="146" t="s">
        <v>315</v>
      </c>
      <c r="C24" s="33">
        <v>14</v>
      </c>
    </row>
    <row r="25" spans="1:3" s="40" customFormat="1" ht="12" customHeight="1" x14ac:dyDescent="0.2">
      <c r="A25" s="37"/>
      <c r="B25" s="146"/>
      <c r="C25" s="33"/>
    </row>
    <row r="26" spans="1:3" s="40" customFormat="1" ht="12" customHeight="1" x14ac:dyDescent="0.2">
      <c r="A26" s="37" t="s">
        <v>238</v>
      </c>
      <c r="B26" s="146" t="s">
        <v>316</v>
      </c>
      <c r="C26" s="33">
        <v>15</v>
      </c>
    </row>
    <row r="27" spans="1:3" s="40" customFormat="1" ht="12" customHeight="1" x14ac:dyDescent="0.2">
      <c r="A27" s="37"/>
      <c r="B27" s="146"/>
      <c r="C27" s="33"/>
    </row>
    <row r="28" spans="1:3" s="40" customFormat="1" ht="12" customHeight="1" x14ac:dyDescent="0.2">
      <c r="A28" s="37" t="s">
        <v>22</v>
      </c>
      <c r="B28" s="146"/>
      <c r="C28" s="33">
        <v>16</v>
      </c>
    </row>
    <row r="29" spans="1:3" s="40" customFormat="1" ht="12" customHeight="1" x14ac:dyDescent="0.2">
      <c r="A29" s="37" t="s">
        <v>210</v>
      </c>
      <c r="B29" s="146"/>
      <c r="C29" s="33">
        <v>17</v>
      </c>
    </row>
    <row r="30" spans="1:3" s="40" customFormat="1" ht="12" customHeight="1" x14ac:dyDescent="0.2">
      <c r="A30" s="37" t="s">
        <v>211</v>
      </c>
      <c r="B30" s="146"/>
      <c r="C30" s="33">
        <v>18</v>
      </c>
    </row>
    <row r="31" spans="1:3" s="40" customFormat="1" ht="12" customHeight="1" x14ac:dyDescent="0.2">
      <c r="A31" s="42" t="s">
        <v>212</v>
      </c>
      <c r="B31" s="146"/>
      <c r="C31" s="33">
        <v>20</v>
      </c>
    </row>
    <row r="32" spans="1:3" s="40" customFormat="1" ht="12" customHeight="1" x14ac:dyDescent="0.2">
      <c r="A32" s="37" t="s">
        <v>235</v>
      </c>
      <c r="B32" s="146"/>
      <c r="C32" s="33">
        <v>21</v>
      </c>
    </row>
    <row r="33" spans="1:3" s="40" customFormat="1" ht="12" customHeight="1" x14ac:dyDescent="0.2">
      <c r="A33" s="30" t="s">
        <v>236</v>
      </c>
      <c r="B33" s="146"/>
      <c r="C33" s="33">
        <v>22</v>
      </c>
    </row>
    <row r="34" spans="1:3" s="40" customFormat="1" ht="8.1" customHeight="1" x14ac:dyDescent="0.2">
      <c r="A34" s="35"/>
      <c r="B34" s="32"/>
      <c r="C34" s="33"/>
    </row>
    <row r="35" spans="1:3" s="40" customFormat="1" ht="12" customHeight="1" x14ac:dyDescent="0.2">
      <c r="A35" s="200" t="s">
        <v>33</v>
      </c>
      <c r="B35" s="200"/>
      <c r="C35" s="33">
        <v>23</v>
      </c>
    </row>
    <row r="36" spans="1:3" x14ac:dyDescent="0.2">
      <c r="A36" s="43"/>
      <c r="B36" s="44"/>
    </row>
    <row r="37" spans="1:3" x14ac:dyDescent="0.2">
      <c r="A37" s="43"/>
      <c r="B37" s="44"/>
    </row>
    <row r="38" spans="1:3" x14ac:dyDescent="0.2">
      <c r="A38" s="43"/>
      <c r="B38" s="44"/>
    </row>
    <row r="39" spans="1:3" x14ac:dyDescent="0.2">
      <c r="A39" s="43"/>
      <c r="B39" s="44"/>
    </row>
    <row r="40" spans="1:3" x14ac:dyDescent="0.2">
      <c r="A40" s="43"/>
      <c r="B40" s="44"/>
    </row>
    <row r="41" spans="1:3" x14ac:dyDescent="0.2">
      <c r="A41" s="43"/>
      <c r="B41" s="44"/>
    </row>
    <row r="42" spans="1:3" x14ac:dyDescent="0.2">
      <c r="A42" s="43"/>
      <c r="B42" s="44"/>
    </row>
    <row r="43" spans="1:3" x14ac:dyDescent="0.2">
      <c r="A43" s="43"/>
      <c r="B43" s="44"/>
    </row>
    <row r="44" spans="1:3" x14ac:dyDescent="0.2">
      <c r="A44" s="43"/>
      <c r="B44" s="44"/>
    </row>
    <row r="45" spans="1:3" x14ac:dyDescent="0.2">
      <c r="A45" s="43"/>
      <c r="B45" s="44"/>
    </row>
    <row r="46" spans="1:3" x14ac:dyDescent="0.2">
      <c r="A46" s="43"/>
      <c r="B46" s="44"/>
    </row>
  </sheetData>
  <customSheetViews>
    <customSheetView guid="{629CE785-1B51-490C-A18D-EE03D791547A}" scale="140" topLeftCell="A4">
      <selection activeCell="B25" sqref="B25"/>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topLeftCell="A4">
      <selection activeCell="B25" sqref="B25"/>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3">
    <mergeCell ref="A1:C1"/>
    <mergeCell ref="A3:B3"/>
    <mergeCell ref="A35:B35"/>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A29"/>
  <sheetViews>
    <sheetView zoomScale="140" zoomScaleNormal="140" workbookViewId="0"/>
  </sheetViews>
  <sheetFormatPr baseColWidth="10" defaultColWidth="11.42578125" defaultRowHeight="12" customHeight="1" x14ac:dyDescent="0.2"/>
  <cols>
    <col min="1" max="1" width="94.7109375" style="33" customWidth="1"/>
    <col min="2" max="16384" width="11.42578125" style="27"/>
  </cols>
  <sheetData>
    <row r="1" spans="1:1" s="49" customFormat="1" ht="30" customHeight="1" x14ac:dyDescent="0.2">
      <c r="A1" s="48" t="s">
        <v>35</v>
      </c>
    </row>
    <row r="2" spans="1:1" ht="12" customHeight="1" x14ac:dyDescent="0.2">
      <c r="A2" s="47"/>
    </row>
    <row r="3" spans="1:1" ht="12" customHeight="1" x14ac:dyDescent="0.2">
      <c r="A3" s="47"/>
    </row>
    <row r="4" spans="1:1" ht="12" customHeight="1" x14ac:dyDescent="0.2">
      <c r="A4" s="47"/>
    </row>
    <row r="5" spans="1:1" ht="12" customHeight="1" x14ac:dyDescent="0.2">
      <c r="A5" s="47"/>
    </row>
    <row r="6" spans="1:1" ht="12" customHeight="1" x14ac:dyDescent="0.2">
      <c r="A6" s="47"/>
    </row>
    <row r="7" spans="1:1" ht="12" customHeight="1" x14ac:dyDescent="0.2">
      <c r="A7" s="47"/>
    </row>
    <row r="8" spans="1:1" ht="12" customHeight="1" x14ac:dyDescent="0.2">
      <c r="A8" s="47"/>
    </row>
    <row r="9" spans="1:1" ht="12" customHeight="1" x14ac:dyDescent="0.2">
      <c r="A9" s="47"/>
    </row>
    <row r="10" spans="1:1" ht="12" customHeight="1" x14ac:dyDescent="0.2">
      <c r="A10" s="47"/>
    </row>
    <row r="11" spans="1:1" ht="12" customHeight="1" x14ac:dyDescent="0.2">
      <c r="A11" s="47"/>
    </row>
    <row r="12" spans="1:1" ht="12" customHeight="1" x14ac:dyDescent="0.2">
      <c r="A12" s="47"/>
    </row>
    <row r="13" spans="1:1" ht="12" customHeight="1" x14ac:dyDescent="0.2">
      <c r="A13" s="47"/>
    </row>
    <row r="14" spans="1:1" ht="12" customHeight="1" x14ac:dyDescent="0.2">
      <c r="A14" s="47"/>
    </row>
    <row r="15" spans="1:1" ht="12" customHeight="1" x14ac:dyDescent="0.2">
      <c r="A15" s="47"/>
    </row>
    <row r="16" spans="1:1" ht="12" customHeight="1" x14ac:dyDescent="0.2">
      <c r="A16" s="47"/>
    </row>
    <row r="17" spans="1:1" ht="12" customHeight="1" x14ac:dyDescent="0.2">
      <c r="A17" s="47"/>
    </row>
    <row r="18" spans="1:1" ht="12" customHeight="1" x14ac:dyDescent="0.2">
      <c r="A18" s="47"/>
    </row>
    <row r="19" spans="1:1" ht="12" customHeight="1" x14ac:dyDescent="0.2">
      <c r="A19" s="47"/>
    </row>
    <row r="20" spans="1:1" ht="12" customHeight="1" x14ac:dyDescent="0.2">
      <c r="A20" s="47"/>
    </row>
    <row r="21" spans="1:1" ht="12" customHeight="1" x14ac:dyDescent="0.2">
      <c r="A21" s="28"/>
    </row>
    <row r="22" spans="1:1" ht="12" customHeight="1" x14ac:dyDescent="0.2">
      <c r="A22" s="28"/>
    </row>
    <row r="23" spans="1:1" ht="12" customHeight="1" x14ac:dyDescent="0.2">
      <c r="A23" s="28"/>
    </row>
    <row r="24" spans="1:1" ht="12" customHeight="1" x14ac:dyDescent="0.2">
      <c r="A24" s="28"/>
    </row>
    <row r="25" spans="1:1" ht="12" customHeight="1" x14ac:dyDescent="0.2">
      <c r="A25" s="28"/>
    </row>
    <row r="26" spans="1:1" ht="12" customHeight="1" x14ac:dyDescent="0.2">
      <c r="A26" s="28"/>
    </row>
    <row r="27" spans="1:1" ht="12" customHeight="1" x14ac:dyDescent="0.2">
      <c r="A27" s="28"/>
    </row>
    <row r="28" spans="1:1" ht="12" customHeight="1" x14ac:dyDescent="0.2">
      <c r="A28" s="28"/>
    </row>
    <row r="29" spans="1:1" ht="12" customHeight="1" x14ac:dyDescent="0.2">
      <c r="A29" s="28"/>
    </row>
  </sheetData>
  <customSheetViews>
    <customSheetView guid="{629CE785-1B51-490C-A18D-EE03D791547A}" scale="140">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L34"/>
  <sheetViews>
    <sheetView zoomScale="140" zoomScaleNormal="140" workbookViewId="0">
      <pane xSplit="2" ySplit="8" topLeftCell="C9" activePane="bottomRight" state="frozen"/>
      <selection pane="topRight" activeCell="C1" sqref="C1"/>
      <selection pane="bottomLeft" activeCell="A9" sqref="A9"/>
      <selection pane="bottomRight" activeCell="C9" sqref="C9"/>
    </sheetView>
  </sheetViews>
  <sheetFormatPr baseColWidth="10" defaultColWidth="11.42578125" defaultRowHeight="11.45" customHeight="1" x14ac:dyDescent="0.2"/>
  <cols>
    <col min="1" max="1" width="3.7109375" style="55" customWidth="1"/>
    <col min="2" max="2" width="41.7109375" style="65" customWidth="1"/>
    <col min="3" max="3" width="7.7109375" style="65" customWidth="1"/>
    <col min="4" max="4" width="6.7109375" style="65" customWidth="1"/>
    <col min="5" max="6" width="8.7109375" style="65" customWidth="1"/>
    <col min="7" max="7" width="7.7109375" style="69" customWidth="1"/>
    <col min="8" max="8" width="6.7109375" style="55" customWidth="1"/>
    <col min="9" max="9" width="19.42578125" style="55" hidden="1" customWidth="1"/>
    <col min="10" max="10" width="13.7109375" style="55" hidden="1" customWidth="1"/>
    <col min="11" max="16384" width="11.42578125" style="55"/>
  </cols>
  <sheetData>
    <row r="1" spans="1:10" s="71" customFormat="1" ht="30" customHeight="1" x14ac:dyDescent="0.2">
      <c r="A1" s="201" t="s">
        <v>21</v>
      </c>
      <c r="B1" s="202"/>
      <c r="C1" s="209" t="s">
        <v>34</v>
      </c>
      <c r="D1" s="209"/>
      <c r="E1" s="209"/>
      <c r="F1" s="209"/>
      <c r="G1" s="209"/>
      <c r="H1" s="210"/>
    </row>
    <row r="2" spans="1:10" s="54" customFormat="1" ht="35.1" customHeight="1" x14ac:dyDescent="0.2">
      <c r="A2" s="203" t="s">
        <v>64</v>
      </c>
      <c r="B2" s="204"/>
      <c r="C2" s="206" t="s">
        <v>317</v>
      </c>
      <c r="D2" s="206"/>
      <c r="E2" s="206"/>
      <c r="F2" s="206"/>
      <c r="G2" s="206"/>
      <c r="H2" s="207"/>
      <c r="I2" s="215" t="s">
        <v>296</v>
      </c>
      <c r="J2" s="215"/>
    </row>
    <row r="3" spans="1:10" ht="11.45" customHeight="1" x14ac:dyDescent="0.2">
      <c r="A3" s="214" t="s">
        <v>66</v>
      </c>
      <c r="B3" s="211" t="s">
        <v>46</v>
      </c>
      <c r="C3" s="205" t="s">
        <v>47</v>
      </c>
      <c r="D3" s="205"/>
      <c r="E3" s="205" t="s">
        <v>177</v>
      </c>
      <c r="F3" s="205" t="s">
        <v>48</v>
      </c>
      <c r="G3" s="205"/>
      <c r="H3" s="208"/>
    </row>
    <row r="4" spans="1:10" ht="11.45" customHeight="1" x14ac:dyDescent="0.2">
      <c r="A4" s="214"/>
      <c r="B4" s="205"/>
      <c r="C4" s="205" t="s">
        <v>49</v>
      </c>
      <c r="D4" s="205" t="s">
        <v>241</v>
      </c>
      <c r="E4" s="205"/>
      <c r="F4" s="205" t="s">
        <v>274</v>
      </c>
      <c r="G4" s="205" t="s">
        <v>149</v>
      </c>
      <c r="H4" s="212" t="s">
        <v>150</v>
      </c>
      <c r="I4" s="217" t="s">
        <v>46</v>
      </c>
      <c r="J4" s="216" t="s">
        <v>294</v>
      </c>
    </row>
    <row r="5" spans="1:10" ht="11.45" customHeight="1" x14ac:dyDescent="0.2">
      <c r="A5" s="214"/>
      <c r="B5" s="205"/>
      <c r="C5" s="205"/>
      <c r="D5" s="205"/>
      <c r="E5" s="205"/>
      <c r="F5" s="205"/>
      <c r="G5" s="205"/>
      <c r="H5" s="213"/>
      <c r="I5" s="217"/>
      <c r="J5" s="216"/>
    </row>
    <row r="6" spans="1:10" ht="11.45" customHeight="1" x14ac:dyDescent="0.2">
      <c r="A6" s="214"/>
      <c r="B6" s="205"/>
      <c r="C6" s="205"/>
      <c r="D6" s="205"/>
      <c r="E6" s="205"/>
      <c r="F6" s="205"/>
      <c r="G6" s="205"/>
      <c r="H6" s="213"/>
      <c r="I6" s="217"/>
      <c r="J6" s="216"/>
    </row>
    <row r="7" spans="1:10" ht="11.45" customHeight="1" x14ac:dyDescent="0.2">
      <c r="A7" s="214"/>
      <c r="B7" s="205"/>
      <c r="C7" s="205" t="s">
        <v>50</v>
      </c>
      <c r="D7" s="205"/>
      <c r="E7" s="205" t="s">
        <v>51</v>
      </c>
      <c r="F7" s="205"/>
      <c r="G7" s="205"/>
      <c r="H7" s="208"/>
      <c r="I7" s="217"/>
      <c r="J7" s="153" t="s">
        <v>295</v>
      </c>
    </row>
    <row r="8" spans="1:10" s="72" customFormat="1" ht="11.45" customHeight="1" x14ac:dyDescent="0.15">
      <c r="A8" s="50">
        <v>1</v>
      </c>
      <c r="B8" s="51">
        <v>2</v>
      </c>
      <c r="C8" s="51">
        <v>3</v>
      </c>
      <c r="D8" s="51">
        <v>4</v>
      </c>
      <c r="E8" s="51">
        <v>5</v>
      </c>
      <c r="F8" s="51">
        <v>6</v>
      </c>
      <c r="G8" s="51">
        <v>7</v>
      </c>
      <c r="H8" s="52">
        <v>8</v>
      </c>
    </row>
    <row r="9" spans="1:10" s="72" customFormat="1" ht="11.45" customHeight="1" x14ac:dyDescent="0.15">
      <c r="A9" s="168"/>
      <c r="B9" s="169"/>
      <c r="C9" s="170"/>
      <c r="D9" s="170"/>
      <c r="E9" s="170"/>
      <c r="F9" s="170"/>
      <c r="G9" s="170"/>
      <c r="H9" s="170"/>
    </row>
    <row r="10" spans="1:10" ht="11.45" customHeight="1" x14ac:dyDescent="0.2">
      <c r="A10" s="53">
        <f>IF(D10&lt;&gt;"",COUNTA($D$10:D10),"")</f>
        <v>1</v>
      </c>
      <c r="B10" s="61" t="s">
        <v>52</v>
      </c>
      <c r="C10" s="85">
        <v>7</v>
      </c>
      <c r="D10" s="85">
        <v>7</v>
      </c>
      <c r="E10" s="60">
        <v>655023</v>
      </c>
      <c r="F10" s="60">
        <v>377511</v>
      </c>
      <c r="G10" s="59">
        <v>277512</v>
      </c>
      <c r="H10" s="60" t="s">
        <v>5</v>
      </c>
      <c r="I10" s="145" t="str">
        <f>B10</f>
        <v xml:space="preserve">Deponien </v>
      </c>
      <c r="J10" s="154">
        <f t="shared" ref="J10:J16" si="0">E10/1000</f>
        <v>655.02300000000002</v>
      </c>
    </row>
    <row r="11" spans="1:10" ht="11.45" customHeight="1" x14ac:dyDescent="0.2">
      <c r="A11" s="53">
        <f>IF(D11&lt;&gt;"",COUNTA($D$10:D11),"")</f>
        <v>2</v>
      </c>
      <c r="B11" s="61" t="s">
        <v>53</v>
      </c>
      <c r="C11" s="85">
        <v>1</v>
      </c>
      <c r="D11" s="85">
        <v>1</v>
      </c>
      <c r="E11" s="60">
        <v>48761</v>
      </c>
      <c r="F11" s="60">
        <v>46733</v>
      </c>
      <c r="G11" s="59">
        <v>2028</v>
      </c>
      <c r="H11" s="60" t="s">
        <v>5</v>
      </c>
      <c r="I11" s="145" t="str">
        <f t="shared" ref="I11:I21" si="1">B11</f>
        <v xml:space="preserve">Thermische Abfallbehandlungsanlagen </v>
      </c>
      <c r="J11" s="154">
        <f t="shared" si="0"/>
        <v>48.761000000000003</v>
      </c>
    </row>
    <row r="12" spans="1:10" ht="11.45" customHeight="1" x14ac:dyDescent="0.2">
      <c r="A12" s="53">
        <f>IF(D12&lt;&gt;"",COUNTA($D$10:D12),"")</f>
        <v>3</v>
      </c>
      <c r="B12" s="61" t="s">
        <v>147</v>
      </c>
      <c r="C12" s="85">
        <v>12</v>
      </c>
      <c r="D12" s="85">
        <v>12</v>
      </c>
      <c r="E12" s="60">
        <v>927133</v>
      </c>
      <c r="F12" s="60">
        <v>726661</v>
      </c>
      <c r="G12" s="59">
        <v>136674</v>
      </c>
      <c r="H12" s="60">
        <v>63798</v>
      </c>
      <c r="I12" s="145" t="str">
        <f t="shared" si="1"/>
        <v xml:space="preserve">Feuerungsanlagen mit energetischer Verwertung von Abfällen </v>
      </c>
      <c r="J12" s="154">
        <f t="shared" si="0"/>
        <v>927.13300000000004</v>
      </c>
    </row>
    <row r="13" spans="1:10" ht="11.45" customHeight="1" x14ac:dyDescent="0.2">
      <c r="A13" s="53">
        <f>IF(D13&lt;&gt;"",COUNTA($D$10:D13),"")</f>
        <v>4</v>
      </c>
      <c r="B13" s="61" t="s">
        <v>55</v>
      </c>
      <c r="C13" s="85">
        <v>42</v>
      </c>
      <c r="D13" s="85">
        <v>42</v>
      </c>
      <c r="E13" s="60">
        <v>548746</v>
      </c>
      <c r="F13" s="60">
        <v>401404</v>
      </c>
      <c r="G13" s="59">
        <v>147341</v>
      </c>
      <c r="H13" s="60" t="s">
        <v>5</v>
      </c>
      <c r="I13" s="145" t="str">
        <f t="shared" si="1"/>
        <v xml:space="preserve">Biologische Behandlungsanlagen </v>
      </c>
      <c r="J13" s="154">
        <f t="shared" si="0"/>
        <v>548.74599999999998</v>
      </c>
    </row>
    <row r="14" spans="1:10" ht="11.45" customHeight="1" x14ac:dyDescent="0.2">
      <c r="A14" s="53">
        <f>IF(D14&lt;&gt;"",COUNTA($D$10:D14),"")</f>
        <v>5</v>
      </c>
      <c r="B14" s="61" t="s">
        <v>56</v>
      </c>
      <c r="C14" s="85">
        <v>4</v>
      </c>
      <c r="D14" s="85">
        <v>3</v>
      </c>
      <c r="E14" s="60">
        <v>409456</v>
      </c>
      <c r="F14" s="60">
        <v>401128</v>
      </c>
      <c r="G14" s="59">
        <v>8328</v>
      </c>
      <c r="H14" s="60" t="s">
        <v>5</v>
      </c>
      <c r="I14" s="145" t="str">
        <f t="shared" si="1"/>
        <v xml:space="preserve">Mechanisch-biologische Behandlungsanlagen </v>
      </c>
      <c r="J14" s="154">
        <f t="shared" si="0"/>
        <v>409.45600000000002</v>
      </c>
    </row>
    <row r="15" spans="1:10" ht="11.45" customHeight="1" x14ac:dyDescent="0.2">
      <c r="A15" s="53">
        <f>IF(D15&lt;&gt;"",COUNTA($D$10:D15),"")</f>
        <v>6</v>
      </c>
      <c r="B15" s="61" t="s">
        <v>57</v>
      </c>
      <c r="C15" s="85">
        <v>6</v>
      </c>
      <c r="D15" s="85">
        <v>6</v>
      </c>
      <c r="E15" s="60">
        <v>141898</v>
      </c>
      <c r="F15" s="60">
        <v>136920</v>
      </c>
      <c r="G15" s="59">
        <v>4634</v>
      </c>
      <c r="H15" s="60">
        <v>344</v>
      </c>
      <c r="I15" s="145" t="str">
        <f t="shared" si="1"/>
        <v xml:space="preserve">Chemisch-physikalische Behandlungsanlagen </v>
      </c>
      <c r="J15" s="154">
        <f t="shared" si="0"/>
        <v>141.898</v>
      </c>
    </row>
    <row r="16" spans="1:10" ht="11.45" customHeight="1" x14ac:dyDescent="0.2">
      <c r="A16" s="53">
        <f>IF(D16&lt;&gt;"",COUNTA($D$10:D16),"")</f>
        <v>7</v>
      </c>
      <c r="B16" s="61" t="s">
        <v>58</v>
      </c>
      <c r="C16" s="85">
        <v>6</v>
      </c>
      <c r="D16" s="85">
        <v>6</v>
      </c>
      <c r="E16" s="60">
        <v>60364</v>
      </c>
      <c r="F16" s="60">
        <v>59362</v>
      </c>
      <c r="G16" s="59">
        <v>1002</v>
      </c>
      <c r="H16" s="60" t="s">
        <v>5</v>
      </c>
      <c r="I16" s="145" t="str">
        <f t="shared" si="1"/>
        <v xml:space="preserve">Bodenbehandlungsanlagen </v>
      </c>
      <c r="J16" s="154">
        <f t="shared" si="0"/>
        <v>60.363999999999997</v>
      </c>
    </row>
    <row r="17" spans="1:12" ht="11.45" customHeight="1" x14ac:dyDescent="0.2">
      <c r="A17" s="53">
        <f>IF(D17&lt;&gt;"",COUNTA($D$10:D17),"")</f>
        <v>8</v>
      </c>
      <c r="B17" s="61" t="s">
        <v>59</v>
      </c>
      <c r="C17" s="85">
        <v>22</v>
      </c>
      <c r="D17" s="85">
        <v>22</v>
      </c>
      <c r="E17" s="60">
        <v>4008</v>
      </c>
      <c r="F17" s="60">
        <v>3857</v>
      </c>
      <c r="G17" s="59">
        <v>151</v>
      </c>
      <c r="H17" s="60" t="s">
        <v>5</v>
      </c>
      <c r="I17" s="145"/>
      <c r="J17" s="154"/>
    </row>
    <row r="18" spans="1:12" ht="11.45" customHeight="1" x14ac:dyDescent="0.2">
      <c r="A18" s="53">
        <f>IF(D18&lt;&gt;"",COUNTA($D$10:D18),"")</f>
        <v>9</v>
      </c>
      <c r="B18" s="61" t="s">
        <v>60</v>
      </c>
      <c r="C18" s="85">
        <v>25</v>
      </c>
      <c r="D18" s="85">
        <v>25</v>
      </c>
      <c r="E18" s="60">
        <v>262897</v>
      </c>
      <c r="F18" s="60">
        <v>183811</v>
      </c>
      <c r="G18" s="59">
        <v>54890</v>
      </c>
      <c r="H18" s="60">
        <v>24196</v>
      </c>
      <c r="I18" s="145" t="str">
        <f t="shared" si="1"/>
        <v xml:space="preserve">Schredderanlagen und verwandte Anlagen </v>
      </c>
      <c r="J18" s="154">
        <f>E18/1000</f>
        <v>262.89699999999999</v>
      </c>
    </row>
    <row r="19" spans="1:12" ht="11.45" customHeight="1" x14ac:dyDescent="0.2">
      <c r="A19" s="53">
        <f>IF(D19&lt;&gt;"",COUNTA($D$10:D19),"")</f>
        <v>10</v>
      </c>
      <c r="B19" s="61" t="s">
        <v>61</v>
      </c>
      <c r="C19" s="85">
        <v>21</v>
      </c>
      <c r="D19" s="85">
        <v>21</v>
      </c>
      <c r="E19" s="60">
        <v>442999</v>
      </c>
      <c r="F19" s="60">
        <v>364472</v>
      </c>
      <c r="G19" s="59">
        <v>78528</v>
      </c>
      <c r="H19" s="60" t="s">
        <v>5</v>
      </c>
      <c r="I19" s="145" t="str">
        <f t="shared" si="1"/>
        <v xml:space="preserve">Sortieranlagen </v>
      </c>
      <c r="J19" s="154">
        <f>E19/1000</f>
        <v>442.99900000000002</v>
      </c>
    </row>
    <row r="20" spans="1:12" ht="11.45" customHeight="1" x14ac:dyDescent="0.2">
      <c r="A20" s="53">
        <f>IF(D20&lt;&gt;"",COUNTA($D$10:D20),"")</f>
        <v>11</v>
      </c>
      <c r="B20" s="61" t="s">
        <v>148</v>
      </c>
      <c r="C20" s="85">
        <v>6</v>
      </c>
      <c r="D20" s="85">
        <v>6</v>
      </c>
      <c r="E20" s="60">
        <v>38364</v>
      </c>
      <c r="F20" s="60">
        <v>10669</v>
      </c>
      <c r="G20" s="59">
        <v>27370</v>
      </c>
      <c r="H20" s="60">
        <v>325</v>
      </c>
      <c r="I20" s="145"/>
      <c r="J20" s="154"/>
    </row>
    <row r="21" spans="1:12" ht="11.45" customHeight="1" x14ac:dyDescent="0.2">
      <c r="A21" s="53">
        <f>IF(D21&lt;&gt;"",COUNTA($D$10:D21),"")</f>
        <v>12</v>
      </c>
      <c r="B21" s="61" t="s">
        <v>183</v>
      </c>
      <c r="C21" s="85">
        <v>60</v>
      </c>
      <c r="D21" s="85">
        <v>60</v>
      </c>
      <c r="E21" s="60">
        <v>3214034</v>
      </c>
      <c r="F21" s="60">
        <v>2280286</v>
      </c>
      <c r="G21" s="59">
        <v>933748</v>
      </c>
      <c r="H21" s="60" t="s">
        <v>5</v>
      </c>
      <c r="I21" s="145" t="str">
        <f t="shared" si="1"/>
        <v>Übertägige Abbaustätten</v>
      </c>
      <c r="J21" s="154">
        <f>E21/1000</f>
        <v>3214.0340000000001</v>
      </c>
    </row>
    <row r="22" spans="1:12" ht="11.45" customHeight="1" x14ac:dyDescent="0.2">
      <c r="A22" s="53">
        <f>IF(D22&lt;&gt;"",COUNTA($D$10:D22),"")</f>
        <v>13</v>
      </c>
      <c r="B22" s="61" t="s">
        <v>277</v>
      </c>
      <c r="C22" s="85">
        <v>7</v>
      </c>
      <c r="D22" s="85">
        <v>7</v>
      </c>
      <c r="E22" s="60">
        <v>75113</v>
      </c>
      <c r="F22" s="60">
        <v>74283</v>
      </c>
      <c r="G22" s="59">
        <v>830</v>
      </c>
      <c r="H22" s="60" t="s">
        <v>5</v>
      </c>
      <c r="I22" s="155" t="s">
        <v>297</v>
      </c>
      <c r="J22" s="154">
        <f>(E17+E20+E22)/1000</f>
        <v>117.485</v>
      </c>
    </row>
    <row r="23" spans="1:12" ht="11.45" customHeight="1" x14ac:dyDescent="0.2">
      <c r="A23" s="53"/>
      <c r="B23" s="61"/>
      <c r="C23" s="85"/>
      <c r="D23" s="85"/>
      <c r="E23" s="60"/>
      <c r="F23" s="60"/>
      <c r="G23" s="59"/>
      <c r="H23" s="60"/>
      <c r="I23" s="155"/>
      <c r="J23" s="154"/>
    </row>
    <row r="24" spans="1:12" ht="11.45" customHeight="1" x14ac:dyDescent="0.2">
      <c r="A24" s="53">
        <f>IF(D24&lt;&gt;"",COUNTA($D$10:D24),"")</f>
        <v>14</v>
      </c>
      <c r="B24" s="63" t="s">
        <v>275</v>
      </c>
      <c r="C24" s="93">
        <v>219</v>
      </c>
      <c r="D24" s="93">
        <v>218</v>
      </c>
      <c r="E24" s="158">
        <v>6828794</v>
      </c>
      <c r="F24" s="158">
        <v>5067097</v>
      </c>
      <c r="G24" s="157">
        <v>1673035</v>
      </c>
      <c r="H24" s="158">
        <v>88662</v>
      </c>
      <c r="I24" s="64"/>
      <c r="J24" s="64"/>
      <c r="K24" s="143"/>
      <c r="L24" s="145"/>
    </row>
    <row r="25" spans="1:12" ht="11.45" customHeight="1" x14ac:dyDescent="0.2">
      <c r="A25" s="53" t="str">
        <f>IF(D25&lt;&gt;"",COUNTA($D$10:D25),"")</f>
        <v/>
      </c>
      <c r="B25" s="61" t="s">
        <v>67</v>
      </c>
      <c r="C25" s="85"/>
      <c r="D25" s="85"/>
      <c r="E25" s="60"/>
      <c r="F25" s="60"/>
      <c r="G25" s="58"/>
      <c r="H25" s="58"/>
      <c r="I25" s="57" t="e">
        <f>SUM(I24-I10-I11-I12-I13-I14-I15-I16-I17-I18-I19-I20-I21-I22)</f>
        <v>#VALUE!</v>
      </c>
      <c r="J25" s="57">
        <f>SUM(J24-J10-J11-J12-J13-J14-J15-J16-J17-J18-J19-J20-J21-J22)</f>
        <v>-6828.7959999999994</v>
      </c>
    </row>
    <row r="26" spans="1:12" ht="11.45" customHeight="1" x14ac:dyDescent="0.2">
      <c r="A26" s="53">
        <f>IF(D26&lt;&gt;"",COUNTA($D$10:D26),"")</f>
        <v>15</v>
      </c>
      <c r="B26" s="61" t="s">
        <v>68</v>
      </c>
      <c r="C26" s="85" t="s">
        <v>9</v>
      </c>
      <c r="D26" s="85">
        <v>191</v>
      </c>
      <c r="E26" s="60">
        <v>6389648</v>
      </c>
      <c r="F26" s="60">
        <v>4812790</v>
      </c>
      <c r="G26" s="59">
        <v>1539571</v>
      </c>
      <c r="H26" s="60">
        <v>37287</v>
      </c>
    </row>
    <row r="27" spans="1:12" ht="11.45" customHeight="1" x14ac:dyDescent="0.2">
      <c r="A27" s="53">
        <f>IF(D27&lt;&gt;"",COUNTA($D$10:D27),"")</f>
        <v>16</v>
      </c>
      <c r="B27" s="61" t="s">
        <v>69</v>
      </c>
      <c r="C27" s="85" t="s">
        <v>9</v>
      </c>
      <c r="D27" s="85">
        <v>43</v>
      </c>
      <c r="E27" s="60">
        <v>439146</v>
      </c>
      <c r="F27" s="60">
        <v>254306</v>
      </c>
      <c r="G27" s="59">
        <v>133464</v>
      </c>
      <c r="H27" s="60">
        <v>51375</v>
      </c>
    </row>
    <row r="28" spans="1:12" ht="11.45" customHeight="1" x14ac:dyDescent="0.2">
      <c r="A28" s="53"/>
      <c r="B28" s="61"/>
      <c r="C28" s="85"/>
      <c r="D28" s="85"/>
      <c r="E28" s="60"/>
      <c r="F28" s="60"/>
      <c r="G28" s="59"/>
      <c r="H28" s="60"/>
    </row>
    <row r="29" spans="1:12" ht="11.45" customHeight="1" x14ac:dyDescent="0.2">
      <c r="A29" s="53" t="str">
        <f>IF(D29&lt;&gt;"",COUNTA($D$10:D29),"")</f>
        <v/>
      </c>
      <c r="B29" s="61" t="s">
        <v>184</v>
      </c>
      <c r="C29" s="85"/>
      <c r="D29" s="85"/>
      <c r="E29" s="60"/>
      <c r="F29" s="60"/>
      <c r="G29" s="59"/>
      <c r="H29" s="60"/>
    </row>
    <row r="30" spans="1:12" ht="11.45" customHeight="1" x14ac:dyDescent="0.2">
      <c r="A30" s="53">
        <f>IF(D30&lt;&gt;"",COUNTA($D$10:D30),"")</f>
        <v>17</v>
      </c>
      <c r="B30" s="61" t="s">
        <v>276</v>
      </c>
      <c r="C30" s="85">
        <v>5</v>
      </c>
      <c r="D30" s="85">
        <v>3</v>
      </c>
      <c r="E30" s="60">
        <v>273070</v>
      </c>
      <c r="F30" s="60" t="s">
        <v>0</v>
      </c>
      <c r="G30" s="59" t="s">
        <v>0</v>
      </c>
      <c r="H30" s="60" t="s">
        <v>0</v>
      </c>
    </row>
    <row r="31" spans="1:12" ht="11.45" customHeight="1" x14ac:dyDescent="0.2">
      <c r="A31" s="53">
        <f>IF(D31&lt;&gt;"",COUNTA($D$10:D31),"")</f>
        <v>18</v>
      </c>
      <c r="B31" s="61" t="s">
        <v>318</v>
      </c>
      <c r="C31" s="85">
        <v>66</v>
      </c>
      <c r="D31" s="85">
        <v>66</v>
      </c>
      <c r="E31" s="60">
        <v>1386059</v>
      </c>
      <c r="F31" s="60" t="s">
        <v>0</v>
      </c>
      <c r="G31" s="59" t="s">
        <v>0</v>
      </c>
      <c r="H31" s="60" t="s">
        <v>0</v>
      </c>
    </row>
    <row r="32" spans="1:12" ht="11.45" customHeight="1" x14ac:dyDescent="0.2">
      <c r="C32" s="66"/>
      <c r="D32" s="66"/>
      <c r="E32" s="67"/>
      <c r="F32" s="67"/>
      <c r="G32" s="67"/>
      <c r="H32" s="68"/>
    </row>
    <row r="34" spans="9:9" ht="11.45" customHeight="1" x14ac:dyDescent="0.2">
      <c r="I34" s="70"/>
    </row>
  </sheetData>
  <customSheetViews>
    <customSheetView guid="{629CE785-1B51-490C-A18D-EE03D791547A}" scale="140">
      <pane xSplit="2" ySplit="8" topLeftCell="C9" activePane="bottomRight" state="frozen"/>
      <selection pane="bottomRight" activeCell="L26" sqref="L26"/>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8" topLeftCell="C30" activePane="bottomRight" state="frozen"/>
      <selection pane="bottomRight" activeCell="L26" sqref="L26"/>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8" topLeftCell="C9" activePane="bottomRight" state="frozen"/>
      <selection pane="bottomRight" activeCell="I15" sqref="I15"/>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8" topLeftCell="C9" activePane="bottomRight" state="frozen"/>
      <selection pane="bottomRight" activeCell="E11" sqref="E11:F11"/>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8" topLeftCell="E9" activePane="bottomRight" state="frozen"/>
      <selection pane="bottomRight" activeCell="K36" sqref="K36"/>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9">
    <mergeCell ref="I2:J2"/>
    <mergeCell ref="J4:J6"/>
    <mergeCell ref="I4:I7"/>
    <mergeCell ref="A1:B1"/>
    <mergeCell ref="A2:B2"/>
    <mergeCell ref="G4:G6"/>
    <mergeCell ref="F4:F6"/>
    <mergeCell ref="D4:D6"/>
    <mergeCell ref="C2:H2"/>
    <mergeCell ref="F3:H3"/>
    <mergeCell ref="C1:H1"/>
    <mergeCell ref="C4:C6"/>
    <mergeCell ref="E3:E6"/>
    <mergeCell ref="B3:B7"/>
    <mergeCell ref="C3:D3"/>
    <mergeCell ref="C7:D7"/>
    <mergeCell ref="H4:H6"/>
    <mergeCell ref="A3:A7"/>
    <mergeCell ref="E7:H7"/>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
  <dimension ref="A1:G159"/>
  <sheetViews>
    <sheetView zoomScale="140" zoomScaleNormal="140" workbookViewId="0">
      <pane xSplit="3" ySplit="9" topLeftCell="D10" activePane="bottomRight" state="frozen"/>
      <selection sqref="A1:B1"/>
      <selection pane="topRight" sqref="A1:B1"/>
      <selection pane="bottomLeft" sqref="A1:B1"/>
      <selection pane="bottomRight" activeCell="D10" sqref="D10:G10"/>
    </sheetView>
  </sheetViews>
  <sheetFormatPr baseColWidth="10" defaultColWidth="11.42578125" defaultRowHeight="11.45" customHeight="1" x14ac:dyDescent="0.2"/>
  <cols>
    <col min="1" max="1" width="3.28515625" style="65" customWidth="1"/>
    <col min="2" max="2" width="4.7109375" style="86" customWidth="1"/>
    <col min="3" max="3" width="43.85546875" style="65" customWidth="1"/>
    <col min="4" max="5" width="9.7109375" style="65" customWidth="1"/>
    <col min="6" max="6" width="10.7109375" style="65" customWidth="1"/>
    <col min="7" max="7" width="9.7109375" style="69" customWidth="1"/>
    <col min="8" max="16384" width="11.42578125" style="65"/>
  </cols>
  <sheetData>
    <row r="1" spans="1:7" s="140" customFormat="1" ht="30" customHeight="1" x14ac:dyDescent="0.2">
      <c r="A1" s="201" t="s">
        <v>21</v>
      </c>
      <c r="B1" s="202"/>
      <c r="C1" s="202"/>
      <c r="D1" s="209" t="s">
        <v>34</v>
      </c>
      <c r="E1" s="209"/>
      <c r="F1" s="209"/>
      <c r="G1" s="210"/>
    </row>
    <row r="2" spans="1:7" s="74" customFormat="1" ht="35.1" customHeight="1" x14ac:dyDescent="0.2">
      <c r="A2" s="203" t="s">
        <v>102</v>
      </c>
      <c r="B2" s="204"/>
      <c r="C2" s="204"/>
      <c r="D2" s="206" t="s">
        <v>167</v>
      </c>
      <c r="E2" s="206"/>
      <c r="F2" s="206"/>
      <c r="G2" s="207"/>
    </row>
    <row r="3" spans="1:7" ht="11.25" customHeight="1" x14ac:dyDescent="0.2">
      <c r="A3" s="220" t="s">
        <v>66</v>
      </c>
      <c r="B3" s="205" t="s">
        <v>109</v>
      </c>
      <c r="C3" s="205" t="s">
        <v>278</v>
      </c>
      <c r="D3" s="205" t="s">
        <v>103</v>
      </c>
      <c r="E3" s="205" t="s">
        <v>177</v>
      </c>
      <c r="F3" s="218" t="s">
        <v>48</v>
      </c>
      <c r="G3" s="219"/>
    </row>
    <row r="4" spans="1:7" ht="11.25" customHeight="1" x14ac:dyDescent="0.2">
      <c r="A4" s="220"/>
      <c r="B4" s="205"/>
      <c r="C4" s="205"/>
      <c r="D4" s="205"/>
      <c r="E4" s="205"/>
      <c r="F4" s="205" t="s">
        <v>279</v>
      </c>
      <c r="G4" s="208" t="s">
        <v>65</v>
      </c>
    </row>
    <row r="5" spans="1:7" ht="11.25" customHeight="1" x14ac:dyDescent="0.2">
      <c r="A5" s="220"/>
      <c r="B5" s="205"/>
      <c r="C5" s="205"/>
      <c r="D5" s="205"/>
      <c r="E5" s="205"/>
      <c r="F5" s="205"/>
      <c r="G5" s="208"/>
    </row>
    <row r="6" spans="1:7" ht="11.25" customHeight="1" x14ac:dyDescent="0.2">
      <c r="A6" s="220"/>
      <c r="B6" s="205"/>
      <c r="C6" s="205"/>
      <c r="D6" s="205"/>
      <c r="E6" s="205"/>
      <c r="F6" s="205"/>
      <c r="G6" s="208"/>
    </row>
    <row r="7" spans="1:7" ht="11.25" customHeight="1" x14ac:dyDescent="0.2">
      <c r="A7" s="220"/>
      <c r="B7" s="205"/>
      <c r="C7" s="205"/>
      <c r="D7" s="205"/>
      <c r="E7" s="205"/>
      <c r="F7" s="205"/>
      <c r="G7" s="208"/>
    </row>
    <row r="8" spans="1:7" ht="11.25" customHeight="1" x14ac:dyDescent="0.2">
      <c r="A8" s="220"/>
      <c r="B8" s="205"/>
      <c r="C8" s="205"/>
      <c r="D8" s="147" t="s">
        <v>50</v>
      </c>
      <c r="E8" s="218" t="s">
        <v>51</v>
      </c>
      <c r="F8" s="218"/>
      <c r="G8" s="219"/>
    </row>
    <row r="9" spans="1:7" s="90" customFormat="1" ht="11.25" customHeight="1" x14ac:dyDescent="0.15">
      <c r="A9" s="50">
        <v>1</v>
      </c>
      <c r="B9" s="51">
        <v>2</v>
      </c>
      <c r="C9" s="51">
        <v>3</v>
      </c>
      <c r="D9" s="51">
        <v>4</v>
      </c>
      <c r="E9" s="51">
        <v>5</v>
      </c>
      <c r="F9" s="51">
        <v>6</v>
      </c>
      <c r="G9" s="52">
        <v>7</v>
      </c>
    </row>
    <row r="10" spans="1:7" ht="17.100000000000001" customHeight="1" x14ac:dyDescent="0.2">
      <c r="A10" s="89"/>
      <c r="B10" s="75"/>
      <c r="C10" s="76"/>
      <c r="D10" s="223" t="s">
        <v>70</v>
      </c>
      <c r="E10" s="224"/>
      <c r="F10" s="224"/>
      <c r="G10" s="224"/>
    </row>
    <row r="11" spans="1:7" ht="9.9499999999999993" customHeight="1" x14ac:dyDescent="0.2">
      <c r="A11" s="73">
        <f>IF(E11&lt;&gt;"",COUNTA($E$11:E11),"")</f>
        <v>1</v>
      </c>
      <c r="B11" s="77"/>
      <c r="C11" s="78">
        <v>2005</v>
      </c>
      <c r="D11" s="79">
        <v>7</v>
      </c>
      <c r="E11" s="80">
        <v>1060250</v>
      </c>
      <c r="F11" s="81">
        <v>676033</v>
      </c>
      <c r="G11" s="80">
        <v>384218</v>
      </c>
    </row>
    <row r="12" spans="1:7" ht="9.9499999999999993" customHeight="1" x14ac:dyDescent="0.2">
      <c r="A12" s="73">
        <f>IF(E12&lt;&gt;"",COUNTA($E$11:E12),"")</f>
        <v>2</v>
      </c>
      <c r="B12" s="77"/>
      <c r="C12" s="78">
        <v>2010</v>
      </c>
      <c r="D12" s="79">
        <v>5</v>
      </c>
      <c r="E12" s="80">
        <v>609278</v>
      </c>
      <c r="F12" s="81">
        <v>444047</v>
      </c>
      <c r="G12" s="80">
        <v>165230</v>
      </c>
    </row>
    <row r="13" spans="1:7" ht="9.9499999999999993" customHeight="1" x14ac:dyDescent="0.2">
      <c r="A13" s="73">
        <f>IF(E13&lt;&gt;"",COUNTA($E$11:E13),"")</f>
        <v>3</v>
      </c>
      <c r="B13" s="77"/>
      <c r="C13" s="78">
        <v>2015</v>
      </c>
      <c r="D13" s="79">
        <v>6</v>
      </c>
      <c r="E13" s="80">
        <v>763812</v>
      </c>
      <c r="F13" s="81">
        <v>537986</v>
      </c>
      <c r="G13" s="80">
        <v>225826</v>
      </c>
    </row>
    <row r="14" spans="1:7" ht="9.9499999999999993" customHeight="1" x14ac:dyDescent="0.2">
      <c r="A14" s="73">
        <f>IF(E14&lt;&gt;"",COUNTA($E$11:E14),"")</f>
        <v>4</v>
      </c>
      <c r="B14" s="77"/>
      <c r="C14" s="78">
        <v>2016</v>
      </c>
      <c r="D14" s="79">
        <v>6</v>
      </c>
      <c r="E14" s="80">
        <v>885016</v>
      </c>
      <c r="F14" s="81">
        <v>531776</v>
      </c>
      <c r="G14" s="80">
        <v>353241</v>
      </c>
    </row>
    <row r="15" spans="1:7" ht="9.9499999999999993" customHeight="1" x14ac:dyDescent="0.2">
      <c r="A15" s="73">
        <f>IF(E15&lt;&gt;"",COUNTA($E$11:E15),"")</f>
        <v>5</v>
      </c>
      <c r="B15" s="77"/>
      <c r="C15" s="78">
        <v>2017</v>
      </c>
      <c r="D15" s="79">
        <v>8</v>
      </c>
      <c r="E15" s="80">
        <v>1007432</v>
      </c>
      <c r="F15" s="81">
        <v>693801</v>
      </c>
      <c r="G15" s="80">
        <v>313631</v>
      </c>
    </row>
    <row r="16" spans="1:7" ht="9.9499999999999993" customHeight="1" x14ac:dyDescent="0.2">
      <c r="A16" s="73">
        <f>IF(E16&lt;&gt;"",COUNTA($E$11:E16),"")</f>
        <v>6</v>
      </c>
      <c r="B16" s="77"/>
      <c r="C16" s="78">
        <v>2018</v>
      </c>
      <c r="D16" s="79">
        <v>7</v>
      </c>
      <c r="E16" s="80">
        <v>974560</v>
      </c>
      <c r="F16" s="81">
        <v>511058</v>
      </c>
      <c r="G16" s="80">
        <v>463502</v>
      </c>
    </row>
    <row r="17" spans="1:7" ht="9.9499999999999993" customHeight="1" x14ac:dyDescent="0.2">
      <c r="A17" s="73">
        <f>IF(E17&lt;&gt;"",COUNTA($E$11:E17),"")</f>
        <v>7</v>
      </c>
      <c r="B17" s="77"/>
      <c r="C17" s="78">
        <v>2019</v>
      </c>
      <c r="D17" s="79">
        <v>7</v>
      </c>
      <c r="E17" s="80">
        <v>812956</v>
      </c>
      <c r="F17" s="81">
        <v>408423</v>
      </c>
      <c r="G17" s="80">
        <v>404533</v>
      </c>
    </row>
    <row r="18" spans="1:7" ht="9.9499999999999993" customHeight="1" x14ac:dyDescent="0.2">
      <c r="A18" s="73">
        <f>IF(E18&lt;&gt;"",COUNTA($E$11:E18),"")</f>
        <v>8</v>
      </c>
      <c r="B18" s="77"/>
      <c r="C18" s="78">
        <v>2020</v>
      </c>
      <c r="D18" s="79">
        <v>7</v>
      </c>
      <c r="E18" s="80">
        <v>655023</v>
      </c>
      <c r="F18" s="81">
        <v>377511</v>
      </c>
      <c r="G18" s="80">
        <v>277512</v>
      </c>
    </row>
    <row r="19" spans="1:7" ht="17.100000000000001" customHeight="1" x14ac:dyDescent="0.2">
      <c r="A19" s="73" t="str">
        <f>IF(E19&lt;&gt;"",COUNTA($E$11:E19),"")</f>
        <v/>
      </c>
      <c r="B19" s="77"/>
      <c r="C19" s="78"/>
      <c r="D19" s="221" t="s">
        <v>89</v>
      </c>
      <c r="E19" s="222"/>
      <c r="F19" s="222"/>
      <c r="G19" s="222"/>
    </row>
    <row r="20" spans="1:7" ht="9.9499999999999993" customHeight="1" x14ac:dyDescent="0.2">
      <c r="A20" s="73">
        <f>IF(E20&lt;&gt;"",COUNTA($E$11:E20),"")</f>
        <v>9</v>
      </c>
      <c r="B20" s="77"/>
      <c r="C20" s="78">
        <v>2005</v>
      </c>
      <c r="D20" s="79">
        <v>1</v>
      </c>
      <c r="E20" s="80">
        <v>32397</v>
      </c>
      <c r="F20" s="81">
        <v>32397</v>
      </c>
      <c r="G20" s="172" t="s">
        <v>5</v>
      </c>
    </row>
    <row r="21" spans="1:7" ht="9.9499999999999993" customHeight="1" x14ac:dyDescent="0.2">
      <c r="A21" s="73">
        <f>IF(E21&lt;&gt;"",COUNTA($E$11:E21),"")</f>
        <v>10</v>
      </c>
      <c r="B21" s="77"/>
      <c r="C21" s="78">
        <v>2010</v>
      </c>
      <c r="D21" s="79">
        <v>2</v>
      </c>
      <c r="E21" s="80">
        <v>51438</v>
      </c>
      <c r="F21" s="81">
        <v>51144</v>
      </c>
      <c r="G21" s="80">
        <v>294</v>
      </c>
    </row>
    <row r="22" spans="1:7" ht="9.9499999999999993" customHeight="1" x14ac:dyDescent="0.2">
      <c r="A22" s="73">
        <f>IF(E22&lt;&gt;"",COUNTA($E$11:E22),"")</f>
        <v>11</v>
      </c>
      <c r="B22" s="77"/>
      <c r="C22" s="78">
        <v>2015</v>
      </c>
      <c r="D22" s="79">
        <v>1</v>
      </c>
      <c r="E22" s="80">
        <v>52932</v>
      </c>
      <c r="F22" s="81">
        <v>52932</v>
      </c>
      <c r="G22" s="172" t="s">
        <v>5</v>
      </c>
    </row>
    <row r="23" spans="1:7" ht="9.9499999999999993" customHeight="1" x14ac:dyDescent="0.2">
      <c r="A23" s="73">
        <f>IF(E23&lt;&gt;"",COUNTA($E$11:E23),"")</f>
        <v>12</v>
      </c>
      <c r="B23" s="77"/>
      <c r="C23" s="78">
        <v>2016</v>
      </c>
      <c r="D23" s="79">
        <v>1</v>
      </c>
      <c r="E23" s="80">
        <v>49841</v>
      </c>
      <c r="F23" s="81">
        <v>49841</v>
      </c>
      <c r="G23" s="172" t="s">
        <v>5</v>
      </c>
    </row>
    <row r="24" spans="1:7" ht="9.9499999999999993" customHeight="1" x14ac:dyDescent="0.2">
      <c r="A24" s="73">
        <f>IF(E24&lt;&gt;"",COUNTA($E$11:E24),"")</f>
        <v>13</v>
      </c>
      <c r="B24" s="77"/>
      <c r="C24" s="78">
        <v>2017</v>
      </c>
      <c r="D24" s="79">
        <v>1</v>
      </c>
      <c r="E24" s="80">
        <v>52667</v>
      </c>
      <c r="F24" s="81">
        <v>52667</v>
      </c>
      <c r="G24" s="172" t="s">
        <v>5</v>
      </c>
    </row>
    <row r="25" spans="1:7" ht="9.9499999999999993" customHeight="1" x14ac:dyDescent="0.2">
      <c r="A25" s="73">
        <f>IF(E25&lt;&gt;"",COUNTA($E$11:E25),"")</f>
        <v>14</v>
      </c>
      <c r="B25" s="77"/>
      <c r="C25" s="78">
        <v>2018</v>
      </c>
      <c r="D25" s="79">
        <v>1</v>
      </c>
      <c r="E25" s="80">
        <v>48655</v>
      </c>
      <c r="F25" s="81">
        <v>48655</v>
      </c>
      <c r="G25" s="80" t="s">
        <v>5</v>
      </c>
    </row>
    <row r="26" spans="1:7" ht="9.9499999999999993" customHeight="1" x14ac:dyDescent="0.2">
      <c r="A26" s="73">
        <f>IF(E26&lt;&gt;"",COUNTA($E$11:E26),"")</f>
        <v>15</v>
      </c>
      <c r="B26" s="77"/>
      <c r="C26" s="78">
        <v>2019</v>
      </c>
      <c r="D26" s="79">
        <v>1</v>
      </c>
      <c r="E26" s="80">
        <v>51023</v>
      </c>
      <c r="F26" s="81">
        <v>51023</v>
      </c>
      <c r="G26" s="80" t="s">
        <v>5</v>
      </c>
    </row>
    <row r="27" spans="1:7" ht="9.9499999999999993" customHeight="1" x14ac:dyDescent="0.2">
      <c r="A27" s="73">
        <f>IF(E27&lt;&gt;"",COUNTA($E$11:E27),"")</f>
        <v>16</v>
      </c>
      <c r="B27" s="77"/>
      <c r="C27" s="78">
        <v>2020</v>
      </c>
      <c r="D27" s="79">
        <v>1</v>
      </c>
      <c r="E27" s="80">
        <v>48761</v>
      </c>
      <c r="F27" s="81">
        <v>46733</v>
      </c>
      <c r="G27" s="80">
        <v>2028</v>
      </c>
    </row>
    <row r="28" spans="1:7" ht="27.95" customHeight="1" x14ac:dyDescent="0.2">
      <c r="A28" s="73" t="str">
        <f>IF(E28&lt;&gt;"",COUNTA($E$11:E28),"")</f>
        <v/>
      </c>
      <c r="B28" s="77"/>
      <c r="C28" s="78"/>
      <c r="D28" s="221" t="s">
        <v>114</v>
      </c>
      <c r="E28" s="222"/>
      <c r="F28" s="222"/>
      <c r="G28" s="222"/>
    </row>
    <row r="29" spans="1:7" ht="9.9499999999999993" customHeight="1" x14ac:dyDescent="0.2">
      <c r="A29" s="73">
        <f>IF(E29&lt;&gt;"",COUNTA($E$11:E29),"")</f>
        <v>17</v>
      </c>
      <c r="B29" s="77"/>
      <c r="C29" s="78">
        <v>2005</v>
      </c>
      <c r="D29" s="79">
        <v>8</v>
      </c>
      <c r="E29" s="80">
        <v>426718</v>
      </c>
      <c r="F29" s="81">
        <v>268328</v>
      </c>
      <c r="G29" s="80">
        <v>158391</v>
      </c>
    </row>
    <row r="30" spans="1:7" ht="9.9499999999999993" customHeight="1" x14ac:dyDescent="0.2">
      <c r="A30" s="73">
        <f>IF(E30&lt;&gt;"",COUNTA($E$11:E30),"")</f>
        <v>18</v>
      </c>
      <c r="B30" s="77"/>
      <c r="C30" s="78">
        <v>2010</v>
      </c>
      <c r="D30" s="79">
        <v>13</v>
      </c>
      <c r="E30" s="80">
        <v>952643</v>
      </c>
      <c r="F30" s="81">
        <v>685622</v>
      </c>
      <c r="G30" s="80">
        <v>267021</v>
      </c>
    </row>
    <row r="31" spans="1:7" ht="9.9499999999999993" customHeight="1" x14ac:dyDescent="0.2">
      <c r="A31" s="73">
        <f>IF(E31&lt;&gt;"",COUNTA($E$11:E31),"")</f>
        <v>19</v>
      </c>
      <c r="B31" s="77"/>
      <c r="C31" s="78">
        <v>2015</v>
      </c>
      <c r="D31" s="79">
        <v>11</v>
      </c>
      <c r="E31" s="80">
        <v>859007</v>
      </c>
      <c r="F31" s="81">
        <v>623503</v>
      </c>
      <c r="G31" s="80">
        <v>235504</v>
      </c>
    </row>
    <row r="32" spans="1:7" ht="9.9499999999999993" customHeight="1" x14ac:dyDescent="0.2">
      <c r="A32" s="73">
        <f>IF(E32&lt;&gt;"",COUNTA($E$11:E32),"")</f>
        <v>20</v>
      </c>
      <c r="B32" s="77"/>
      <c r="C32" s="78">
        <v>2016</v>
      </c>
      <c r="D32" s="79">
        <v>12</v>
      </c>
      <c r="E32" s="80">
        <v>865235</v>
      </c>
      <c r="F32" s="81">
        <v>638296</v>
      </c>
      <c r="G32" s="80">
        <v>226940</v>
      </c>
    </row>
    <row r="33" spans="1:7" ht="9.9499999999999993" customHeight="1" x14ac:dyDescent="0.2">
      <c r="A33" s="73">
        <f>IF(E33&lt;&gt;"",COUNTA($E$11:E33),"")</f>
        <v>21</v>
      </c>
      <c r="B33" s="77"/>
      <c r="C33" s="78">
        <v>2017</v>
      </c>
      <c r="D33" s="79">
        <v>12</v>
      </c>
      <c r="E33" s="80">
        <v>909592</v>
      </c>
      <c r="F33" s="81">
        <v>653395</v>
      </c>
      <c r="G33" s="80">
        <v>256197</v>
      </c>
    </row>
    <row r="34" spans="1:7" ht="9.9499999999999993" customHeight="1" x14ac:dyDescent="0.2">
      <c r="A34" s="73">
        <f>IF(E34&lt;&gt;"",COUNTA($E$11:E34),"")</f>
        <v>22</v>
      </c>
      <c r="B34" s="77"/>
      <c r="C34" s="78">
        <v>2018</v>
      </c>
      <c r="D34" s="79">
        <v>12</v>
      </c>
      <c r="E34" s="80">
        <v>914937</v>
      </c>
      <c r="F34" s="81">
        <v>663996</v>
      </c>
      <c r="G34" s="80">
        <v>250941</v>
      </c>
    </row>
    <row r="35" spans="1:7" ht="9.9499999999999993" customHeight="1" x14ac:dyDescent="0.2">
      <c r="A35" s="73">
        <f>IF(E35&lt;&gt;"",COUNTA($E$11:E35),"")</f>
        <v>23</v>
      </c>
      <c r="B35" s="77"/>
      <c r="C35" s="78">
        <v>2019</v>
      </c>
      <c r="D35" s="79">
        <v>12</v>
      </c>
      <c r="E35" s="80">
        <v>890320</v>
      </c>
      <c r="F35" s="81">
        <v>681747</v>
      </c>
      <c r="G35" s="80">
        <v>208572</v>
      </c>
    </row>
    <row r="36" spans="1:7" ht="9.9499999999999993" customHeight="1" x14ac:dyDescent="0.2">
      <c r="A36" s="73">
        <f>IF(E36&lt;&gt;"",COUNTA($E$11:E36),"")</f>
        <v>24</v>
      </c>
      <c r="B36" s="77"/>
      <c r="C36" s="78">
        <v>2020</v>
      </c>
      <c r="D36" s="79">
        <v>12</v>
      </c>
      <c r="E36" s="80">
        <v>927133</v>
      </c>
      <c r="F36" s="81">
        <v>726661</v>
      </c>
      <c r="G36" s="80">
        <v>200472</v>
      </c>
    </row>
    <row r="37" spans="1:7" ht="17.100000000000001" customHeight="1" x14ac:dyDescent="0.2">
      <c r="A37" s="73" t="str">
        <f>IF(E37&lt;&gt;"",COUNTA($E$11:E37),"")</f>
        <v/>
      </c>
      <c r="B37" s="77"/>
      <c r="C37" s="78"/>
      <c r="D37" s="221" t="s">
        <v>106</v>
      </c>
      <c r="E37" s="222"/>
      <c r="F37" s="222"/>
      <c r="G37" s="222"/>
    </row>
    <row r="38" spans="1:7" ht="9.9499999999999993" customHeight="1" x14ac:dyDescent="0.2">
      <c r="A38" s="73">
        <f>IF(E38&lt;&gt;"",COUNTA($E$11:E38),"")</f>
        <v>25</v>
      </c>
      <c r="B38" s="77"/>
      <c r="C38" s="78">
        <v>2005</v>
      </c>
      <c r="D38" s="79">
        <v>48</v>
      </c>
      <c r="E38" s="80">
        <v>500129</v>
      </c>
      <c r="F38" s="81">
        <v>408013</v>
      </c>
      <c r="G38" s="80">
        <v>92116</v>
      </c>
    </row>
    <row r="39" spans="1:7" ht="9.9499999999999993" customHeight="1" x14ac:dyDescent="0.2">
      <c r="A39" s="73">
        <f>IF(E39&lt;&gt;"",COUNTA($E$11:E39),"")</f>
        <v>26</v>
      </c>
      <c r="B39" s="77"/>
      <c r="C39" s="78">
        <v>2010</v>
      </c>
      <c r="D39" s="79">
        <v>49</v>
      </c>
      <c r="E39" s="80">
        <v>495109</v>
      </c>
      <c r="F39" s="81">
        <v>365126</v>
      </c>
      <c r="G39" s="80">
        <v>129983</v>
      </c>
    </row>
    <row r="40" spans="1:7" ht="9.9499999999999993" customHeight="1" x14ac:dyDescent="0.2">
      <c r="A40" s="73">
        <f>IF(E40&lt;&gt;"",COUNTA($E$11:E40),"")</f>
        <v>27</v>
      </c>
      <c r="B40" s="77"/>
      <c r="C40" s="78">
        <v>2015</v>
      </c>
      <c r="D40" s="79">
        <v>42</v>
      </c>
      <c r="E40" s="80">
        <v>575711</v>
      </c>
      <c r="F40" s="81">
        <v>403549</v>
      </c>
      <c r="G40" s="80">
        <v>172162</v>
      </c>
    </row>
    <row r="41" spans="1:7" ht="9.9499999999999993" customHeight="1" x14ac:dyDescent="0.2">
      <c r="A41" s="73">
        <f>IF(E41&lt;&gt;"",COUNTA($E$11:E41),"")</f>
        <v>28</v>
      </c>
      <c r="B41" s="77"/>
      <c r="C41" s="78">
        <v>2016</v>
      </c>
      <c r="D41" s="79">
        <v>41</v>
      </c>
      <c r="E41" s="80">
        <v>556250</v>
      </c>
      <c r="F41" s="81">
        <v>386114</v>
      </c>
      <c r="G41" s="80">
        <v>170136</v>
      </c>
    </row>
    <row r="42" spans="1:7" ht="11.25" x14ac:dyDescent="0.2">
      <c r="A42" s="73">
        <f>IF(E42&lt;&gt;"",COUNTA($E$11:E42),"")</f>
        <v>29</v>
      </c>
      <c r="B42" s="77"/>
      <c r="C42" s="78">
        <v>2017</v>
      </c>
      <c r="D42" s="79">
        <v>41</v>
      </c>
      <c r="E42" s="80">
        <v>545788</v>
      </c>
      <c r="F42" s="81">
        <v>392874</v>
      </c>
      <c r="G42" s="80">
        <v>152914</v>
      </c>
    </row>
    <row r="43" spans="1:7" ht="11.25" x14ac:dyDescent="0.2">
      <c r="A43" s="73">
        <f>IF(E43&lt;&gt;"",COUNTA($E$11:E43),"")</f>
        <v>30</v>
      </c>
      <c r="B43" s="77"/>
      <c r="C43" s="78">
        <v>2018</v>
      </c>
      <c r="D43" s="79">
        <v>42</v>
      </c>
      <c r="E43" s="80">
        <v>590788</v>
      </c>
      <c r="F43" s="81">
        <v>388904</v>
      </c>
      <c r="G43" s="80">
        <v>201884</v>
      </c>
    </row>
    <row r="44" spans="1:7" ht="11.25" x14ac:dyDescent="0.2">
      <c r="A44" s="73">
        <f>IF(E44&lt;&gt;"",COUNTA($E$11:E44),"")</f>
        <v>31</v>
      </c>
      <c r="B44" s="77"/>
      <c r="C44" s="78">
        <v>2019</v>
      </c>
      <c r="D44" s="79">
        <v>43</v>
      </c>
      <c r="E44" s="80">
        <v>539919</v>
      </c>
      <c r="F44" s="81">
        <v>349719</v>
      </c>
      <c r="G44" s="80">
        <v>190200</v>
      </c>
    </row>
    <row r="45" spans="1:7" ht="11.25" x14ac:dyDescent="0.2">
      <c r="A45" s="73">
        <f>IF(E45&lt;&gt;"",COUNTA($E$11:E45),"")</f>
        <v>32</v>
      </c>
      <c r="B45" s="77"/>
      <c r="C45" s="78">
        <v>2020</v>
      </c>
      <c r="D45" s="79">
        <v>42</v>
      </c>
      <c r="E45" s="80">
        <v>548746</v>
      </c>
      <c r="F45" s="81">
        <v>401404</v>
      </c>
      <c r="G45" s="80">
        <v>147341</v>
      </c>
    </row>
    <row r="46" spans="1:7" ht="17.100000000000001" customHeight="1" x14ac:dyDescent="0.2">
      <c r="A46" s="73" t="str">
        <f>IF(E46&lt;&gt;"",COUNTA($E$11:E46),"")</f>
        <v/>
      </c>
      <c r="B46" s="77"/>
      <c r="C46" s="78"/>
      <c r="D46" s="221" t="s">
        <v>95</v>
      </c>
      <c r="E46" s="222"/>
      <c r="F46" s="222"/>
      <c r="G46" s="222"/>
    </row>
    <row r="47" spans="1:7" ht="9.9499999999999993" customHeight="1" x14ac:dyDescent="0.2">
      <c r="A47" s="73">
        <f>IF(E47&lt;&gt;"",COUNTA($E$11:E47),"")</f>
        <v>33</v>
      </c>
      <c r="B47" s="77"/>
      <c r="C47" s="78">
        <v>2005</v>
      </c>
      <c r="D47" s="79">
        <v>4</v>
      </c>
      <c r="E47" s="80">
        <v>290170</v>
      </c>
      <c r="F47" s="81">
        <v>287120</v>
      </c>
      <c r="G47" s="80">
        <v>3050</v>
      </c>
    </row>
    <row r="48" spans="1:7" ht="9.9499999999999993" customHeight="1" x14ac:dyDescent="0.2">
      <c r="A48" s="73">
        <f>IF(E48&lt;&gt;"",COUNTA($E$11:E48),"")</f>
        <v>34</v>
      </c>
      <c r="B48" s="77"/>
      <c r="C48" s="78">
        <v>2010</v>
      </c>
      <c r="D48" s="79">
        <v>4</v>
      </c>
      <c r="E48" s="80">
        <v>402074</v>
      </c>
      <c r="F48" s="81">
        <v>398371</v>
      </c>
      <c r="G48" s="80">
        <v>3703</v>
      </c>
    </row>
    <row r="49" spans="1:7" ht="9.9499999999999993" customHeight="1" x14ac:dyDescent="0.2">
      <c r="A49" s="73">
        <f>IF(E49&lt;&gt;"",COUNTA($E$11:E49),"")</f>
        <v>35</v>
      </c>
      <c r="B49" s="77"/>
      <c r="C49" s="78">
        <v>2015</v>
      </c>
      <c r="D49" s="79">
        <v>4</v>
      </c>
      <c r="E49" s="80">
        <v>389598</v>
      </c>
      <c r="F49" s="81">
        <v>386874</v>
      </c>
      <c r="G49" s="80">
        <v>2724</v>
      </c>
    </row>
    <row r="50" spans="1:7" ht="9.9499999999999993" customHeight="1" x14ac:dyDescent="0.2">
      <c r="A50" s="73">
        <f>IF(E50&lt;&gt;"",COUNTA($E$11:E50),"")</f>
        <v>36</v>
      </c>
      <c r="B50" s="77"/>
      <c r="C50" s="78">
        <v>2016</v>
      </c>
      <c r="D50" s="79">
        <v>5</v>
      </c>
      <c r="E50" s="80">
        <v>396257</v>
      </c>
      <c r="F50" s="81">
        <v>391336</v>
      </c>
      <c r="G50" s="80">
        <v>4921</v>
      </c>
    </row>
    <row r="51" spans="1:7" ht="9.9499999999999993" customHeight="1" x14ac:dyDescent="0.2">
      <c r="A51" s="73">
        <f>IF(E51&lt;&gt;"",COUNTA($E$11:E51),"")</f>
        <v>37</v>
      </c>
      <c r="B51" s="77"/>
      <c r="C51" s="78">
        <v>2017</v>
      </c>
      <c r="D51" s="79">
        <v>5</v>
      </c>
      <c r="E51" s="80">
        <v>394301</v>
      </c>
      <c r="F51" s="81">
        <v>388907</v>
      </c>
      <c r="G51" s="80">
        <v>5394</v>
      </c>
    </row>
    <row r="52" spans="1:7" ht="9.9499999999999993" customHeight="1" x14ac:dyDescent="0.2">
      <c r="A52" s="73">
        <f>IF(E52&lt;&gt;"",COUNTA($E$11:E52),"")</f>
        <v>38</v>
      </c>
      <c r="B52" s="77"/>
      <c r="C52" s="78">
        <v>2018</v>
      </c>
      <c r="D52" s="79">
        <v>4</v>
      </c>
      <c r="E52" s="80">
        <v>403154</v>
      </c>
      <c r="F52" s="81">
        <v>398615</v>
      </c>
      <c r="G52" s="80">
        <v>4539</v>
      </c>
    </row>
    <row r="53" spans="1:7" ht="9.9499999999999993" customHeight="1" x14ac:dyDescent="0.2">
      <c r="A53" s="73">
        <f>IF(E53&lt;&gt;"",COUNTA($E$11:E53),"")</f>
        <v>39</v>
      </c>
      <c r="B53" s="77"/>
      <c r="C53" s="78">
        <v>2019</v>
      </c>
      <c r="D53" s="79">
        <v>4</v>
      </c>
      <c r="E53" s="80">
        <v>414538</v>
      </c>
      <c r="F53" s="81">
        <v>411627</v>
      </c>
      <c r="G53" s="80">
        <v>2911</v>
      </c>
    </row>
    <row r="54" spans="1:7" ht="9.9499999999999993" customHeight="1" x14ac:dyDescent="0.2">
      <c r="A54" s="73">
        <f>IF(E54&lt;&gt;"",COUNTA($E$11:E54),"")</f>
        <v>40</v>
      </c>
      <c r="B54" s="77"/>
      <c r="C54" s="78">
        <v>2020</v>
      </c>
      <c r="D54" s="79">
        <v>3</v>
      </c>
      <c r="E54" s="80">
        <v>409456</v>
      </c>
      <c r="F54" s="81">
        <v>401128</v>
      </c>
      <c r="G54" s="80">
        <v>8328</v>
      </c>
    </row>
    <row r="55" spans="1:7" ht="17.100000000000001" customHeight="1" x14ac:dyDescent="0.2">
      <c r="A55" s="73" t="str">
        <f>IF(E55&lt;&gt;"",COUNTA($E$11:E55),"")</f>
        <v/>
      </c>
      <c r="B55" s="77"/>
      <c r="C55" s="78"/>
      <c r="D55" s="221" t="s">
        <v>96</v>
      </c>
      <c r="E55" s="222"/>
      <c r="F55" s="222"/>
      <c r="G55" s="222"/>
    </row>
    <row r="56" spans="1:7" ht="9.9499999999999993" customHeight="1" x14ac:dyDescent="0.2">
      <c r="A56" s="73">
        <f>IF(E56&lt;&gt;"",COUNTA($E$11:E56),"")</f>
        <v>41</v>
      </c>
      <c r="B56" s="77"/>
      <c r="C56" s="78">
        <v>2005</v>
      </c>
      <c r="D56" s="79">
        <v>14</v>
      </c>
      <c r="E56" s="80">
        <v>155563</v>
      </c>
      <c r="F56" s="81">
        <v>150360</v>
      </c>
      <c r="G56" s="80">
        <v>5203</v>
      </c>
    </row>
    <row r="57" spans="1:7" ht="9.9499999999999993" customHeight="1" x14ac:dyDescent="0.2">
      <c r="A57" s="73">
        <f>IF(E57&lt;&gt;"",COUNTA($E$11:E57),"")</f>
        <v>42</v>
      </c>
      <c r="B57" s="77"/>
      <c r="C57" s="78">
        <v>2010</v>
      </c>
      <c r="D57" s="79">
        <v>11</v>
      </c>
      <c r="E57" s="80">
        <v>176026</v>
      </c>
      <c r="F57" s="81">
        <v>166106</v>
      </c>
      <c r="G57" s="80">
        <v>9920</v>
      </c>
    </row>
    <row r="58" spans="1:7" ht="9.9499999999999993" customHeight="1" x14ac:dyDescent="0.2">
      <c r="A58" s="73">
        <f>IF(E58&lt;&gt;"",COUNTA($E$11:E58),"")</f>
        <v>43</v>
      </c>
      <c r="B58" s="77"/>
      <c r="C58" s="78">
        <v>2015</v>
      </c>
      <c r="D58" s="79">
        <v>9</v>
      </c>
      <c r="E58" s="80">
        <v>145496</v>
      </c>
      <c r="F58" s="81">
        <v>142067</v>
      </c>
      <c r="G58" s="80">
        <v>3429</v>
      </c>
    </row>
    <row r="59" spans="1:7" ht="9.9499999999999993" customHeight="1" x14ac:dyDescent="0.2">
      <c r="A59" s="73">
        <f>IF(E59&lt;&gt;"",COUNTA($E$11:E59),"")</f>
        <v>44</v>
      </c>
      <c r="B59" s="77"/>
      <c r="C59" s="78">
        <v>2016</v>
      </c>
      <c r="D59" s="79">
        <v>7</v>
      </c>
      <c r="E59" s="80">
        <v>130097</v>
      </c>
      <c r="F59" s="81">
        <v>126226</v>
      </c>
      <c r="G59" s="80">
        <v>3870</v>
      </c>
    </row>
    <row r="60" spans="1:7" ht="9.9499999999999993" customHeight="1" x14ac:dyDescent="0.2">
      <c r="A60" s="73">
        <f>IF(E60&lt;&gt;"",COUNTA($E$11:E60),"")</f>
        <v>45</v>
      </c>
      <c r="B60" s="77"/>
      <c r="C60" s="78">
        <v>2017</v>
      </c>
      <c r="D60" s="79">
        <v>6</v>
      </c>
      <c r="E60" s="80">
        <v>132099</v>
      </c>
      <c r="F60" s="81">
        <v>125381</v>
      </c>
      <c r="G60" s="80">
        <v>6718</v>
      </c>
    </row>
    <row r="61" spans="1:7" ht="9.9499999999999993" customHeight="1" x14ac:dyDescent="0.2">
      <c r="A61" s="73">
        <f>IF(E61&lt;&gt;"",COUNTA($E$11:E61),"")</f>
        <v>46</v>
      </c>
      <c r="B61" s="77"/>
      <c r="C61" s="78">
        <v>2018</v>
      </c>
      <c r="D61" s="79">
        <v>6</v>
      </c>
      <c r="E61" s="80">
        <v>143044</v>
      </c>
      <c r="F61" s="81">
        <v>138451</v>
      </c>
      <c r="G61" s="80">
        <v>4593</v>
      </c>
    </row>
    <row r="62" spans="1:7" ht="9.9499999999999993" customHeight="1" x14ac:dyDescent="0.2">
      <c r="A62" s="73">
        <f>IF(E62&lt;&gt;"",COUNTA($E$11:E62),"")</f>
        <v>47</v>
      </c>
      <c r="B62" s="77"/>
      <c r="C62" s="78">
        <v>2019</v>
      </c>
      <c r="D62" s="79">
        <v>6</v>
      </c>
      <c r="E62" s="80">
        <v>102523</v>
      </c>
      <c r="F62" s="81">
        <v>97331</v>
      </c>
      <c r="G62" s="80">
        <v>5192</v>
      </c>
    </row>
    <row r="63" spans="1:7" ht="9.9499999999999993" customHeight="1" x14ac:dyDescent="0.2">
      <c r="A63" s="73">
        <f>IF(E63&lt;&gt;"",COUNTA($E$11:E63),"")</f>
        <v>48</v>
      </c>
      <c r="B63" s="77"/>
      <c r="C63" s="78">
        <v>2020</v>
      </c>
      <c r="D63" s="79">
        <v>6</v>
      </c>
      <c r="E63" s="80">
        <v>141898</v>
      </c>
      <c r="F63" s="81">
        <v>136920</v>
      </c>
      <c r="G63" s="80">
        <v>4978</v>
      </c>
    </row>
    <row r="64" spans="1:7" ht="17.100000000000001" customHeight="1" x14ac:dyDescent="0.2">
      <c r="A64" s="73" t="str">
        <f>IF(E64&lt;&gt;"",COUNTA($E$11:E64),"")</f>
        <v/>
      </c>
      <c r="B64" s="77"/>
      <c r="C64" s="78"/>
      <c r="D64" s="221" t="s">
        <v>97</v>
      </c>
      <c r="E64" s="222"/>
      <c r="F64" s="222"/>
      <c r="G64" s="222"/>
    </row>
    <row r="65" spans="1:7" ht="9.9499999999999993" customHeight="1" x14ac:dyDescent="0.2">
      <c r="A65" s="73">
        <f>IF(E65&lt;&gt;"",COUNTA($E$11:E65),"")</f>
        <v>49</v>
      </c>
      <c r="B65" s="77"/>
      <c r="C65" s="78">
        <v>2005</v>
      </c>
      <c r="D65" s="79">
        <v>5</v>
      </c>
      <c r="E65" s="80">
        <v>79271</v>
      </c>
      <c r="F65" s="81">
        <v>79148</v>
      </c>
      <c r="G65" s="80">
        <v>124</v>
      </c>
    </row>
    <row r="66" spans="1:7" ht="9.9499999999999993" customHeight="1" x14ac:dyDescent="0.2">
      <c r="A66" s="73">
        <f>IF(E66&lt;&gt;"",COUNTA($E$11:E66),"")</f>
        <v>50</v>
      </c>
      <c r="B66" s="77"/>
      <c r="C66" s="78">
        <v>2010</v>
      </c>
      <c r="D66" s="79">
        <v>5</v>
      </c>
      <c r="E66" s="80">
        <v>37163</v>
      </c>
      <c r="F66" s="81">
        <v>35855</v>
      </c>
      <c r="G66" s="80">
        <v>1307</v>
      </c>
    </row>
    <row r="67" spans="1:7" ht="9.9499999999999993" customHeight="1" x14ac:dyDescent="0.2">
      <c r="A67" s="73">
        <f>IF(E67&lt;&gt;"",COUNTA($E$11:E67),"")</f>
        <v>51</v>
      </c>
      <c r="B67" s="77"/>
      <c r="C67" s="78">
        <v>2015</v>
      </c>
      <c r="D67" s="79">
        <v>6</v>
      </c>
      <c r="E67" s="80">
        <v>39265</v>
      </c>
      <c r="F67" s="81">
        <v>35416</v>
      </c>
      <c r="G67" s="80">
        <v>3850</v>
      </c>
    </row>
    <row r="68" spans="1:7" ht="9.9499999999999993" customHeight="1" x14ac:dyDescent="0.2">
      <c r="A68" s="73">
        <f>IF(E68&lt;&gt;"",COUNTA($E$11:E68),"")</f>
        <v>52</v>
      </c>
      <c r="B68" s="77"/>
      <c r="C68" s="78">
        <v>2016</v>
      </c>
      <c r="D68" s="79">
        <v>6</v>
      </c>
      <c r="E68" s="80">
        <v>36564</v>
      </c>
      <c r="F68" s="81">
        <v>35709</v>
      </c>
      <c r="G68" s="80">
        <v>855</v>
      </c>
    </row>
    <row r="69" spans="1:7" ht="9.9499999999999993" customHeight="1" x14ac:dyDescent="0.2">
      <c r="A69" s="73">
        <f>IF(E69&lt;&gt;"",COUNTA($E$11:E69),"")</f>
        <v>53</v>
      </c>
      <c r="B69" s="77"/>
      <c r="C69" s="78">
        <v>2017</v>
      </c>
      <c r="D69" s="79">
        <v>6</v>
      </c>
      <c r="E69" s="80">
        <v>48314</v>
      </c>
      <c r="F69" s="81">
        <v>47027</v>
      </c>
      <c r="G69" s="80">
        <v>1288</v>
      </c>
    </row>
    <row r="70" spans="1:7" ht="9.9499999999999993" customHeight="1" x14ac:dyDescent="0.2">
      <c r="A70" s="73">
        <f>IF(E70&lt;&gt;"",COUNTA($E$11:E70),"")</f>
        <v>54</v>
      </c>
      <c r="B70" s="77"/>
      <c r="C70" s="78">
        <v>2018</v>
      </c>
      <c r="D70" s="79">
        <v>6</v>
      </c>
      <c r="E70" s="80">
        <v>55681</v>
      </c>
      <c r="F70" s="81">
        <v>46148</v>
      </c>
      <c r="G70" s="80">
        <v>9533</v>
      </c>
    </row>
    <row r="71" spans="1:7" ht="9.9499999999999993" customHeight="1" x14ac:dyDescent="0.2">
      <c r="A71" s="73">
        <f>IF(E71&lt;&gt;"",COUNTA($E$11:E71),"")</f>
        <v>55</v>
      </c>
      <c r="B71" s="77"/>
      <c r="C71" s="78">
        <v>2019</v>
      </c>
      <c r="D71" s="79">
        <v>6</v>
      </c>
      <c r="E71" s="80">
        <v>49316</v>
      </c>
      <c r="F71" s="81">
        <v>49140</v>
      </c>
      <c r="G71" s="80">
        <v>176</v>
      </c>
    </row>
    <row r="72" spans="1:7" ht="9.9499999999999993" customHeight="1" x14ac:dyDescent="0.2">
      <c r="A72" s="73">
        <f>IF(E72&lt;&gt;"",COUNTA($E$11:E72),"")</f>
        <v>56</v>
      </c>
      <c r="B72" s="77"/>
      <c r="C72" s="78">
        <v>2020</v>
      </c>
      <c r="D72" s="79">
        <v>6</v>
      </c>
      <c r="E72" s="80">
        <v>60364</v>
      </c>
      <c r="F72" s="81">
        <v>59362</v>
      </c>
      <c r="G72" s="80">
        <v>1002</v>
      </c>
    </row>
    <row r="73" spans="1:7" ht="17.100000000000001" customHeight="1" x14ac:dyDescent="0.2">
      <c r="A73" s="73" t="str">
        <f>IF(E73&lt;&gt;"",COUNTA($E$11:E73),"")</f>
        <v/>
      </c>
      <c r="B73" s="77"/>
      <c r="C73" s="78"/>
      <c r="D73" s="221" t="s">
        <v>98</v>
      </c>
      <c r="E73" s="222"/>
      <c r="F73" s="222"/>
      <c r="G73" s="222"/>
    </row>
    <row r="74" spans="1:7" ht="9.9499999999999993" customHeight="1" x14ac:dyDescent="0.2">
      <c r="A74" s="73">
        <f>IF(E74&lt;&gt;"",COUNTA($E$11:E74),"")</f>
        <v>57</v>
      </c>
      <c r="B74" s="77"/>
      <c r="C74" s="78">
        <v>2005</v>
      </c>
      <c r="D74" s="79">
        <v>35</v>
      </c>
      <c r="E74" s="80">
        <v>3979</v>
      </c>
      <c r="F74" s="81">
        <v>3972</v>
      </c>
      <c r="G74" s="80">
        <v>7</v>
      </c>
    </row>
    <row r="75" spans="1:7" ht="9.9499999999999993" customHeight="1" x14ac:dyDescent="0.2">
      <c r="A75" s="73">
        <f>IF(E75&lt;&gt;"",COUNTA($E$11:E75),"")</f>
        <v>58</v>
      </c>
      <c r="B75" s="77"/>
      <c r="C75" s="78">
        <v>2010</v>
      </c>
      <c r="D75" s="79">
        <v>34</v>
      </c>
      <c r="E75" s="80">
        <v>4639</v>
      </c>
      <c r="F75" s="81">
        <v>4627</v>
      </c>
      <c r="G75" s="80">
        <v>12</v>
      </c>
    </row>
    <row r="76" spans="1:7" ht="9.9499999999999993" customHeight="1" x14ac:dyDescent="0.2">
      <c r="A76" s="73">
        <f>IF(E76&lt;&gt;"",COUNTA($E$11:E76),"")</f>
        <v>59</v>
      </c>
      <c r="B76" s="77"/>
      <c r="C76" s="78">
        <v>2015</v>
      </c>
      <c r="D76" s="79">
        <v>25</v>
      </c>
      <c r="E76" s="80">
        <v>4775</v>
      </c>
      <c r="F76" s="81">
        <v>4723</v>
      </c>
      <c r="G76" s="80">
        <v>53</v>
      </c>
    </row>
    <row r="77" spans="1:7" ht="9.9499999999999993" customHeight="1" x14ac:dyDescent="0.2">
      <c r="A77" s="73">
        <f>IF(E77&lt;&gt;"",COUNTA($E$11:E77),"")</f>
        <v>60</v>
      </c>
      <c r="B77" s="77"/>
      <c r="C77" s="78">
        <v>2016</v>
      </c>
      <c r="D77" s="79">
        <v>26</v>
      </c>
      <c r="E77" s="80">
        <v>4225</v>
      </c>
      <c r="F77" s="81">
        <v>4140</v>
      </c>
      <c r="G77" s="80">
        <v>85</v>
      </c>
    </row>
    <row r="78" spans="1:7" ht="9.9499999999999993" customHeight="1" x14ac:dyDescent="0.2">
      <c r="A78" s="73">
        <f>IF(E78&lt;&gt;"",COUNTA($E$11:E78),"")</f>
        <v>61</v>
      </c>
      <c r="B78" s="77"/>
      <c r="C78" s="78">
        <v>2017</v>
      </c>
      <c r="D78" s="79">
        <v>28</v>
      </c>
      <c r="E78" s="80">
        <v>6842</v>
      </c>
      <c r="F78" s="81">
        <v>6316</v>
      </c>
      <c r="G78" s="80">
        <v>526</v>
      </c>
    </row>
    <row r="79" spans="1:7" ht="9.9499999999999993" customHeight="1" x14ac:dyDescent="0.2">
      <c r="A79" s="73">
        <f>IF(E79&lt;&gt;"",COUNTA($E$11:E79),"")</f>
        <v>62</v>
      </c>
      <c r="B79" s="77"/>
      <c r="C79" s="78">
        <v>2018</v>
      </c>
      <c r="D79" s="79">
        <v>26</v>
      </c>
      <c r="E79" s="80">
        <v>7711</v>
      </c>
      <c r="F79" s="81">
        <v>7196</v>
      </c>
      <c r="G79" s="80">
        <v>515</v>
      </c>
    </row>
    <row r="80" spans="1:7" ht="9.9499999999999993" customHeight="1" x14ac:dyDescent="0.2">
      <c r="A80" s="73">
        <f>IF(E80&lt;&gt;"",COUNTA($E$11:E80),"")</f>
        <v>63</v>
      </c>
      <c r="B80" s="77"/>
      <c r="C80" s="78">
        <v>2019</v>
      </c>
      <c r="D80" s="79">
        <v>23</v>
      </c>
      <c r="E80" s="80">
        <v>5030</v>
      </c>
      <c r="F80" s="81">
        <v>4810</v>
      </c>
      <c r="G80" s="80">
        <v>220</v>
      </c>
    </row>
    <row r="81" spans="1:7" ht="9.9499999999999993" customHeight="1" x14ac:dyDescent="0.2">
      <c r="A81" s="73">
        <f>IF(E81&lt;&gt;"",COUNTA($E$11:E81),"")</f>
        <v>64</v>
      </c>
      <c r="B81" s="77"/>
      <c r="C81" s="78">
        <v>2020</v>
      </c>
      <c r="D81" s="79">
        <v>22</v>
      </c>
      <c r="E81" s="80">
        <v>4008</v>
      </c>
      <c r="F81" s="81">
        <v>3857</v>
      </c>
      <c r="G81" s="80">
        <v>151</v>
      </c>
    </row>
    <row r="82" spans="1:7" ht="17.100000000000001" customHeight="1" x14ac:dyDescent="0.2">
      <c r="A82" s="73" t="str">
        <f>IF(E82&lt;&gt;"",COUNTA($E$11:E82),"")</f>
        <v/>
      </c>
      <c r="B82" s="77"/>
      <c r="C82" s="78"/>
      <c r="D82" s="221" t="s">
        <v>99</v>
      </c>
      <c r="E82" s="222"/>
      <c r="F82" s="222"/>
      <c r="G82" s="222"/>
    </row>
    <row r="83" spans="1:7" ht="9.9499999999999993" customHeight="1" x14ac:dyDescent="0.2">
      <c r="A83" s="73">
        <f>IF(E83&lt;&gt;"",COUNTA($E$11:E83),"")</f>
        <v>65</v>
      </c>
      <c r="B83" s="77"/>
      <c r="C83" s="78">
        <v>2005</v>
      </c>
      <c r="D83" s="79">
        <v>23</v>
      </c>
      <c r="E83" s="80">
        <v>138911</v>
      </c>
      <c r="F83" s="81">
        <v>90202</v>
      </c>
      <c r="G83" s="80">
        <v>48709</v>
      </c>
    </row>
    <row r="84" spans="1:7" ht="9.9499999999999993" customHeight="1" x14ac:dyDescent="0.2">
      <c r="A84" s="73">
        <f>IF(E84&lt;&gt;"",COUNTA($E$11:E84),"")</f>
        <v>66</v>
      </c>
      <c r="B84" s="77"/>
      <c r="C84" s="78">
        <v>2010</v>
      </c>
      <c r="D84" s="79">
        <v>25</v>
      </c>
      <c r="E84" s="80">
        <v>174007</v>
      </c>
      <c r="F84" s="81">
        <v>112545</v>
      </c>
      <c r="G84" s="80">
        <v>61462</v>
      </c>
    </row>
    <row r="85" spans="1:7" ht="9.9499999999999993" customHeight="1" x14ac:dyDescent="0.2">
      <c r="A85" s="73">
        <f>IF(E85&lt;&gt;"",COUNTA($E$11:E85),"")</f>
        <v>67</v>
      </c>
      <c r="B85" s="77"/>
      <c r="C85" s="78">
        <v>2015</v>
      </c>
      <c r="D85" s="79">
        <v>23</v>
      </c>
      <c r="E85" s="80">
        <v>249776</v>
      </c>
      <c r="F85" s="81">
        <v>129063</v>
      </c>
      <c r="G85" s="80">
        <v>120713</v>
      </c>
    </row>
    <row r="86" spans="1:7" ht="9.9499999999999993" customHeight="1" x14ac:dyDescent="0.2">
      <c r="A86" s="73">
        <f>IF(E86&lt;&gt;"",COUNTA($E$11:E86),"")</f>
        <v>68</v>
      </c>
      <c r="B86" s="77"/>
      <c r="C86" s="78">
        <v>2016</v>
      </c>
      <c r="D86" s="79">
        <v>23</v>
      </c>
      <c r="E86" s="80">
        <v>264323</v>
      </c>
      <c r="F86" s="81">
        <v>140321</v>
      </c>
      <c r="G86" s="80">
        <v>124001</v>
      </c>
    </row>
    <row r="87" spans="1:7" ht="9.9499999999999993" customHeight="1" x14ac:dyDescent="0.2">
      <c r="A87" s="73">
        <f>IF(E87&lt;&gt;"",COUNTA($E$11:E87),"")</f>
        <v>69</v>
      </c>
      <c r="B87" s="77"/>
      <c r="C87" s="78">
        <v>2017</v>
      </c>
      <c r="D87" s="79">
        <v>23</v>
      </c>
      <c r="E87" s="80">
        <v>273593</v>
      </c>
      <c r="F87" s="81">
        <v>141231</v>
      </c>
      <c r="G87" s="80">
        <v>132362</v>
      </c>
    </row>
    <row r="88" spans="1:7" ht="9.9499999999999993" customHeight="1" x14ac:dyDescent="0.2">
      <c r="A88" s="73">
        <f>IF(E88&lt;&gt;"",COUNTA($E$11:E88),"")</f>
        <v>70</v>
      </c>
      <c r="B88" s="77"/>
      <c r="C88" s="78">
        <v>2018</v>
      </c>
      <c r="D88" s="79">
        <v>26</v>
      </c>
      <c r="E88" s="80">
        <v>297729</v>
      </c>
      <c r="F88" s="81">
        <v>151222</v>
      </c>
      <c r="G88" s="80">
        <v>146507</v>
      </c>
    </row>
    <row r="89" spans="1:7" ht="9.9499999999999993" customHeight="1" x14ac:dyDescent="0.2">
      <c r="A89" s="73">
        <f>IF(E89&lt;&gt;"",COUNTA($E$11:E89),"")</f>
        <v>71</v>
      </c>
      <c r="B89" s="77"/>
      <c r="C89" s="78">
        <v>2019</v>
      </c>
      <c r="D89" s="79">
        <v>24</v>
      </c>
      <c r="E89" s="80">
        <v>285494</v>
      </c>
      <c r="F89" s="81">
        <v>163301</v>
      </c>
      <c r="G89" s="80">
        <v>122193</v>
      </c>
    </row>
    <row r="90" spans="1:7" ht="9.9499999999999993" customHeight="1" x14ac:dyDescent="0.2">
      <c r="A90" s="73">
        <f>IF(E90&lt;&gt;"",COUNTA($E$11:E90),"")</f>
        <v>72</v>
      </c>
      <c r="B90" s="77"/>
      <c r="C90" s="78">
        <v>2020</v>
      </c>
      <c r="D90" s="79">
        <v>25</v>
      </c>
      <c r="E90" s="80">
        <v>262897</v>
      </c>
      <c r="F90" s="81">
        <v>183811</v>
      </c>
      <c r="G90" s="80">
        <v>79086</v>
      </c>
    </row>
    <row r="91" spans="1:7" ht="17.100000000000001" customHeight="1" x14ac:dyDescent="0.2">
      <c r="A91" s="73" t="str">
        <f>IF(E91&lt;&gt;"",COUNTA($E$11:E91),"")</f>
        <v/>
      </c>
      <c r="B91" s="77"/>
      <c r="C91" s="78"/>
      <c r="D91" s="221" t="s">
        <v>100</v>
      </c>
      <c r="E91" s="222"/>
      <c r="F91" s="222"/>
      <c r="G91" s="222"/>
    </row>
    <row r="92" spans="1:7" ht="9.9499999999999993" customHeight="1" x14ac:dyDescent="0.2">
      <c r="A92" s="73">
        <f>IF(E92&lt;&gt;"",COUNTA($E$11:E92),"")</f>
        <v>73</v>
      </c>
      <c r="B92" s="77"/>
      <c r="C92" s="78">
        <v>2005</v>
      </c>
      <c r="D92" s="79">
        <v>38</v>
      </c>
      <c r="E92" s="80">
        <v>571496</v>
      </c>
      <c r="F92" s="81">
        <v>470645</v>
      </c>
      <c r="G92" s="80">
        <v>100851</v>
      </c>
    </row>
    <row r="93" spans="1:7" ht="9.9499999999999993" customHeight="1" x14ac:dyDescent="0.2">
      <c r="A93" s="73">
        <f>IF(E93&lt;&gt;"",COUNTA($E$11:E93),"")</f>
        <v>74</v>
      </c>
      <c r="B93" s="77"/>
      <c r="C93" s="78">
        <v>2010</v>
      </c>
      <c r="D93" s="79">
        <v>33</v>
      </c>
      <c r="E93" s="80">
        <v>638173</v>
      </c>
      <c r="F93" s="81">
        <v>485856</v>
      </c>
      <c r="G93" s="80">
        <v>152317</v>
      </c>
    </row>
    <row r="94" spans="1:7" ht="9.9499999999999993" customHeight="1" x14ac:dyDescent="0.2">
      <c r="A94" s="73">
        <f>IF(E94&lt;&gt;"",COUNTA($E$11:E94),"")</f>
        <v>75</v>
      </c>
      <c r="B94" s="77"/>
      <c r="C94" s="78">
        <v>2015</v>
      </c>
      <c r="D94" s="79">
        <v>31</v>
      </c>
      <c r="E94" s="80">
        <v>541711</v>
      </c>
      <c r="F94" s="81">
        <v>448119</v>
      </c>
      <c r="G94" s="80">
        <v>93593</v>
      </c>
    </row>
    <row r="95" spans="1:7" ht="9.9499999999999993" customHeight="1" x14ac:dyDescent="0.2">
      <c r="A95" s="73">
        <f>IF(E95&lt;&gt;"",COUNTA($E$11:E95),"")</f>
        <v>76</v>
      </c>
      <c r="B95" s="77"/>
      <c r="C95" s="78">
        <v>2016</v>
      </c>
      <c r="D95" s="79">
        <v>30</v>
      </c>
      <c r="E95" s="80">
        <v>599551</v>
      </c>
      <c r="F95" s="81">
        <v>532160</v>
      </c>
      <c r="G95" s="80">
        <v>67391</v>
      </c>
    </row>
    <row r="96" spans="1:7" ht="9.9499999999999993" customHeight="1" x14ac:dyDescent="0.2">
      <c r="A96" s="73">
        <f>IF(E96&lt;&gt;"",COUNTA($E$11:E96),"")</f>
        <v>77</v>
      </c>
      <c r="B96" s="77"/>
      <c r="C96" s="78">
        <v>2017</v>
      </c>
      <c r="D96" s="79">
        <v>29</v>
      </c>
      <c r="E96" s="80">
        <v>573772</v>
      </c>
      <c r="F96" s="81">
        <v>500035</v>
      </c>
      <c r="G96" s="80">
        <v>73737</v>
      </c>
    </row>
    <row r="97" spans="1:7" ht="9.9499999999999993" customHeight="1" x14ac:dyDescent="0.2">
      <c r="A97" s="73">
        <f>IF(E97&lt;&gt;"",COUNTA($E$11:E97),"")</f>
        <v>78</v>
      </c>
      <c r="B97" s="77"/>
      <c r="C97" s="78">
        <v>2018</v>
      </c>
      <c r="D97" s="79">
        <v>29</v>
      </c>
      <c r="E97" s="80">
        <v>527005</v>
      </c>
      <c r="F97" s="81">
        <v>436033</v>
      </c>
      <c r="G97" s="80">
        <v>90972</v>
      </c>
    </row>
    <row r="98" spans="1:7" ht="9.9499999999999993" customHeight="1" x14ac:dyDescent="0.2">
      <c r="A98" s="73">
        <f>IF(E98&lt;&gt;"",COUNTA($E$11:E98),"")</f>
        <v>79</v>
      </c>
      <c r="B98" s="77"/>
      <c r="C98" s="78">
        <v>2019</v>
      </c>
      <c r="D98" s="79">
        <v>22</v>
      </c>
      <c r="E98" s="80">
        <v>373657</v>
      </c>
      <c r="F98" s="81">
        <v>299370</v>
      </c>
      <c r="G98" s="80">
        <v>74287</v>
      </c>
    </row>
    <row r="99" spans="1:7" ht="9.9499999999999993" customHeight="1" x14ac:dyDescent="0.2">
      <c r="A99" s="73">
        <f>IF(E99&lt;&gt;"",COUNTA($E$11:E99),"")</f>
        <v>80</v>
      </c>
      <c r="B99" s="77"/>
      <c r="C99" s="78">
        <v>2020</v>
      </c>
      <c r="D99" s="79">
        <v>21</v>
      </c>
      <c r="E99" s="80">
        <v>442999</v>
      </c>
      <c r="F99" s="81">
        <v>364472</v>
      </c>
      <c r="G99" s="80">
        <v>78528</v>
      </c>
    </row>
    <row r="100" spans="1:7" ht="27.95" customHeight="1" x14ac:dyDescent="0.2">
      <c r="A100" s="73" t="str">
        <f>IF(E100&lt;&gt;"",COUNTA($E$11:E100),"")</f>
        <v/>
      </c>
      <c r="B100" s="77"/>
      <c r="C100" s="78"/>
      <c r="D100" s="221" t="s">
        <v>107</v>
      </c>
      <c r="E100" s="222"/>
      <c r="F100" s="222"/>
      <c r="G100" s="222"/>
    </row>
    <row r="101" spans="1:7" ht="9.9499999999999993" customHeight="1" x14ac:dyDescent="0.2">
      <c r="A101" s="73">
        <f>IF(E101&lt;&gt;"",COUNTA($E$11:E101),"")</f>
        <v>81</v>
      </c>
      <c r="B101" s="77"/>
      <c r="C101" s="78">
        <v>2005</v>
      </c>
      <c r="D101" s="79">
        <v>8</v>
      </c>
      <c r="E101" s="80">
        <v>7410</v>
      </c>
      <c r="F101" s="81">
        <v>3760</v>
      </c>
      <c r="G101" s="80">
        <v>3650</v>
      </c>
    </row>
    <row r="102" spans="1:7" ht="9.9499999999999993" customHeight="1" x14ac:dyDescent="0.2">
      <c r="A102" s="73">
        <f>IF(E102&lt;&gt;"",COUNTA($E$11:E102),"")</f>
        <v>82</v>
      </c>
      <c r="B102" s="77"/>
      <c r="C102" s="78">
        <v>2010</v>
      </c>
      <c r="D102" s="79">
        <v>9</v>
      </c>
      <c r="E102" s="80">
        <v>22271</v>
      </c>
      <c r="F102" s="81">
        <v>10007</v>
      </c>
      <c r="G102" s="80">
        <v>12265</v>
      </c>
    </row>
    <row r="103" spans="1:7" ht="9.9499999999999993" customHeight="1" x14ac:dyDescent="0.2">
      <c r="A103" s="73">
        <f>IF(E103&lt;&gt;"",COUNTA($E$11:E103),"")</f>
        <v>83</v>
      </c>
      <c r="B103" s="77"/>
      <c r="C103" s="78">
        <v>2015</v>
      </c>
      <c r="D103" s="79">
        <v>9</v>
      </c>
      <c r="E103" s="80">
        <v>24152</v>
      </c>
      <c r="F103" s="81">
        <v>7933</v>
      </c>
      <c r="G103" s="80">
        <v>16219</v>
      </c>
    </row>
    <row r="104" spans="1:7" ht="9.9499999999999993" customHeight="1" x14ac:dyDescent="0.2">
      <c r="A104" s="73">
        <f>IF(E104&lt;&gt;"",COUNTA($E$11:E104),"")</f>
        <v>84</v>
      </c>
      <c r="B104" s="77"/>
      <c r="C104" s="78">
        <v>2016</v>
      </c>
      <c r="D104" s="79">
        <v>9</v>
      </c>
      <c r="E104" s="80">
        <v>27072</v>
      </c>
      <c r="F104" s="81">
        <v>8059</v>
      </c>
      <c r="G104" s="80">
        <v>19012</v>
      </c>
    </row>
    <row r="105" spans="1:7" ht="9.9499999999999993" customHeight="1" x14ac:dyDescent="0.2">
      <c r="A105" s="73">
        <f>IF(E105&lt;&gt;"",COUNTA($E$11:E105),"")</f>
        <v>85</v>
      </c>
      <c r="B105" s="77"/>
      <c r="C105" s="78">
        <v>2017</v>
      </c>
      <c r="D105" s="79">
        <v>9</v>
      </c>
      <c r="E105" s="80">
        <v>25693</v>
      </c>
      <c r="F105" s="81">
        <v>8248</v>
      </c>
      <c r="G105" s="80">
        <v>17446</v>
      </c>
    </row>
    <row r="106" spans="1:7" ht="9.9499999999999993" customHeight="1" x14ac:dyDescent="0.2">
      <c r="A106" s="73">
        <f>IF(E106&lt;&gt;"",COUNTA($E$11:E106),"")</f>
        <v>86</v>
      </c>
      <c r="B106" s="77"/>
      <c r="C106" s="78">
        <v>2018</v>
      </c>
      <c r="D106" s="79">
        <v>6</v>
      </c>
      <c r="E106" s="80">
        <v>25342</v>
      </c>
      <c r="F106" s="81">
        <v>8482</v>
      </c>
      <c r="G106" s="80">
        <v>16860</v>
      </c>
    </row>
    <row r="107" spans="1:7" ht="9.9499999999999993" customHeight="1" x14ac:dyDescent="0.2">
      <c r="A107" s="73">
        <f>IF(E107&lt;&gt;"",COUNTA($E$11:E107),"")</f>
        <v>87</v>
      </c>
      <c r="B107" s="77"/>
      <c r="C107" s="78">
        <v>2019</v>
      </c>
      <c r="D107" s="79">
        <v>5</v>
      </c>
      <c r="E107" s="80">
        <v>32971</v>
      </c>
      <c r="F107" s="81">
        <v>10181</v>
      </c>
      <c r="G107" s="80">
        <v>22789</v>
      </c>
    </row>
    <row r="108" spans="1:7" ht="9.9499999999999993" customHeight="1" x14ac:dyDescent="0.2">
      <c r="A108" s="73">
        <f>IF(E108&lt;&gt;"",COUNTA($E$11:E108),"")</f>
        <v>88</v>
      </c>
      <c r="B108" s="77"/>
      <c r="C108" s="78">
        <v>2020</v>
      </c>
      <c r="D108" s="79">
        <v>6</v>
      </c>
      <c r="E108" s="80">
        <v>38364</v>
      </c>
      <c r="F108" s="81">
        <v>10669</v>
      </c>
      <c r="G108" s="80">
        <v>27695</v>
      </c>
    </row>
    <row r="109" spans="1:7" ht="17.100000000000001" customHeight="1" x14ac:dyDescent="0.2">
      <c r="A109" s="73" t="str">
        <f>IF(E109&lt;&gt;"",COUNTA($E$11:E109),"")</f>
        <v/>
      </c>
      <c r="B109" s="77"/>
      <c r="C109" s="78"/>
      <c r="D109" s="221" t="s">
        <v>187</v>
      </c>
      <c r="E109" s="222"/>
      <c r="F109" s="222"/>
      <c r="G109" s="222"/>
    </row>
    <row r="110" spans="1:7" ht="9.9499999999999993" customHeight="1" x14ac:dyDescent="0.2">
      <c r="A110" s="73">
        <f>IF(E110&lt;&gt;"",COUNTA($E$11:E110),"")</f>
        <v>89</v>
      </c>
      <c r="B110" s="77"/>
      <c r="C110" s="78">
        <v>2005</v>
      </c>
      <c r="D110" s="79">
        <v>34</v>
      </c>
      <c r="E110" s="80">
        <v>1126254</v>
      </c>
      <c r="F110" s="81" t="s">
        <v>0</v>
      </c>
      <c r="G110" s="80" t="s">
        <v>0</v>
      </c>
    </row>
    <row r="111" spans="1:7" ht="9.9499999999999993" customHeight="1" x14ac:dyDescent="0.2">
      <c r="A111" s="73">
        <f>IF(E111&lt;&gt;"",COUNTA($E$11:E111),"")</f>
        <v>90</v>
      </c>
      <c r="B111" s="77"/>
      <c r="C111" s="78">
        <v>2010</v>
      </c>
      <c r="D111" s="79">
        <v>47</v>
      </c>
      <c r="E111" s="80">
        <v>1615649</v>
      </c>
      <c r="F111" s="81">
        <v>1552885</v>
      </c>
      <c r="G111" s="80">
        <v>62764</v>
      </c>
    </row>
    <row r="112" spans="1:7" ht="9.9499999999999993" customHeight="1" x14ac:dyDescent="0.2">
      <c r="A112" s="73">
        <f>IF(E112&lt;&gt;"",COUNTA($E$11:E112),"")</f>
        <v>91</v>
      </c>
      <c r="B112" s="77"/>
      <c r="C112" s="78">
        <v>2015</v>
      </c>
      <c r="D112" s="79">
        <v>52</v>
      </c>
      <c r="E112" s="80">
        <v>1336428</v>
      </c>
      <c r="F112" s="81">
        <v>1205098</v>
      </c>
      <c r="G112" s="80">
        <v>131330</v>
      </c>
    </row>
    <row r="113" spans="1:7" ht="9.9499999999999993" customHeight="1" x14ac:dyDescent="0.2">
      <c r="A113" s="73">
        <f>IF(E113&lt;&gt;"",COUNTA($E$11:E113),"")</f>
        <v>92</v>
      </c>
      <c r="B113" s="77"/>
      <c r="C113" s="78">
        <v>2016</v>
      </c>
      <c r="D113" s="79">
        <v>53</v>
      </c>
      <c r="E113" s="80">
        <v>1722931</v>
      </c>
      <c r="F113" s="81">
        <v>1427148</v>
      </c>
      <c r="G113" s="80">
        <v>295783</v>
      </c>
    </row>
    <row r="114" spans="1:7" ht="9.9499999999999993" customHeight="1" x14ac:dyDescent="0.2">
      <c r="A114" s="73">
        <f>IF(E114&lt;&gt;"",COUNTA($E$11:E114),"")</f>
        <v>93</v>
      </c>
      <c r="B114" s="77"/>
      <c r="C114" s="78">
        <v>2017</v>
      </c>
      <c r="D114" s="79">
        <v>53</v>
      </c>
      <c r="E114" s="80">
        <v>1916877</v>
      </c>
      <c r="F114" s="81">
        <v>1574793</v>
      </c>
      <c r="G114" s="80">
        <v>342084</v>
      </c>
    </row>
    <row r="115" spans="1:7" ht="9.9499999999999993" customHeight="1" x14ac:dyDescent="0.2">
      <c r="A115" s="73">
        <f>IF(E115&lt;&gt;"",COUNTA($E$11:E115),"")</f>
        <v>94</v>
      </c>
      <c r="B115" s="77"/>
      <c r="C115" s="78">
        <v>2018</v>
      </c>
      <c r="D115" s="79">
        <v>56</v>
      </c>
      <c r="E115" s="80">
        <v>2507580</v>
      </c>
      <c r="F115" s="81">
        <v>1877875</v>
      </c>
      <c r="G115" s="80">
        <v>629706</v>
      </c>
    </row>
    <row r="116" spans="1:7" ht="9.9499999999999993" customHeight="1" x14ac:dyDescent="0.2">
      <c r="A116" s="73">
        <f>IF(E116&lt;&gt;"",COUNTA($E$11:E116),"")</f>
        <v>95</v>
      </c>
      <c r="B116" s="77"/>
      <c r="C116" s="78">
        <v>2019</v>
      </c>
      <c r="D116" s="79">
        <v>55</v>
      </c>
      <c r="E116" s="80">
        <v>2333572</v>
      </c>
      <c r="F116" s="81">
        <v>1867130</v>
      </c>
      <c r="G116" s="80">
        <v>466442</v>
      </c>
    </row>
    <row r="117" spans="1:7" ht="9.9499999999999993" customHeight="1" x14ac:dyDescent="0.2">
      <c r="A117" s="73">
        <f>IF(E117&lt;&gt;"",COUNTA($E$11:E117),"")</f>
        <v>96</v>
      </c>
      <c r="B117" s="77"/>
      <c r="C117" s="78">
        <v>2020</v>
      </c>
      <c r="D117" s="79">
        <v>60</v>
      </c>
      <c r="E117" s="80">
        <v>3214034</v>
      </c>
      <c r="F117" s="81">
        <v>2280286</v>
      </c>
      <c r="G117" s="80">
        <v>933748</v>
      </c>
    </row>
    <row r="118" spans="1:7" ht="17.100000000000001" customHeight="1" x14ac:dyDescent="0.2">
      <c r="A118" s="73" t="str">
        <f>IF(E118&lt;&gt;"",COUNTA($E$11:E118),"")</f>
        <v/>
      </c>
      <c r="B118" s="77"/>
      <c r="C118" s="78"/>
      <c r="D118" s="221" t="s">
        <v>280</v>
      </c>
      <c r="E118" s="222"/>
      <c r="F118" s="222"/>
      <c r="G118" s="222"/>
    </row>
    <row r="119" spans="1:7" ht="9.9499999999999993" customHeight="1" x14ac:dyDescent="0.2">
      <c r="A119" s="73">
        <f>IF(E119&lt;&gt;"",COUNTA($E$11:E119),"")</f>
        <v>97</v>
      </c>
      <c r="B119" s="77"/>
      <c r="C119" s="78">
        <v>2010</v>
      </c>
      <c r="D119" s="79">
        <v>4</v>
      </c>
      <c r="E119" s="80">
        <v>25754</v>
      </c>
      <c r="F119" s="81">
        <v>25130</v>
      </c>
      <c r="G119" s="80">
        <v>624</v>
      </c>
    </row>
    <row r="120" spans="1:7" ht="9.9499999999999993" customHeight="1" x14ac:dyDescent="0.2">
      <c r="A120" s="73">
        <f>IF(E120&lt;&gt;"",COUNTA($E$11:E120),"")</f>
        <v>98</v>
      </c>
      <c r="B120" s="77"/>
      <c r="C120" s="78">
        <v>2015</v>
      </c>
      <c r="D120" s="79">
        <v>5</v>
      </c>
      <c r="E120" s="80">
        <v>66229</v>
      </c>
      <c r="F120" s="81">
        <v>64021</v>
      </c>
      <c r="G120" s="80">
        <v>2208</v>
      </c>
    </row>
    <row r="121" spans="1:7" ht="9.9499999999999993" customHeight="1" x14ac:dyDescent="0.2">
      <c r="A121" s="73">
        <f>IF(E121&lt;&gt;"",COUNTA($E$11:E121),"")</f>
        <v>99</v>
      </c>
      <c r="B121" s="77"/>
      <c r="C121" s="78">
        <v>2016</v>
      </c>
      <c r="D121" s="79">
        <v>5</v>
      </c>
      <c r="E121" s="80">
        <v>109304</v>
      </c>
      <c r="F121" s="81">
        <v>107038</v>
      </c>
      <c r="G121" s="80">
        <v>2266</v>
      </c>
    </row>
    <row r="122" spans="1:7" ht="9.9499999999999993" customHeight="1" x14ac:dyDescent="0.2">
      <c r="A122" s="73">
        <f>IF(E122&lt;&gt;"",COUNTA($E$11:E122),"")</f>
        <v>100</v>
      </c>
      <c r="B122" s="77"/>
      <c r="C122" s="78">
        <v>2017</v>
      </c>
      <c r="D122" s="79">
        <v>5</v>
      </c>
      <c r="E122" s="80">
        <v>106820</v>
      </c>
      <c r="F122" s="81">
        <v>105461</v>
      </c>
      <c r="G122" s="80">
        <v>1359</v>
      </c>
    </row>
    <row r="123" spans="1:7" ht="9.9499999999999993" customHeight="1" x14ac:dyDescent="0.2">
      <c r="A123" s="73">
        <f>IF(E123&lt;&gt;"",COUNTA($E$11:E123),"")</f>
        <v>101</v>
      </c>
      <c r="B123" s="77"/>
      <c r="C123" s="78">
        <v>2018</v>
      </c>
      <c r="D123" s="79">
        <v>7</v>
      </c>
      <c r="E123" s="80">
        <v>92069</v>
      </c>
      <c r="F123" s="81">
        <v>90759</v>
      </c>
      <c r="G123" s="80">
        <v>1310</v>
      </c>
    </row>
    <row r="124" spans="1:7" ht="9.9499999999999993" customHeight="1" x14ac:dyDescent="0.2">
      <c r="A124" s="73">
        <f>IF(E124&lt;&gt;"",COUNTA($E$11:E124),"")</f>
        <v>102</v>
      </c>
      <c r="B124" s="77"/>
      <c r="C124" s="78">
        <v>2019</v>
      </c>
      <c r="D124" s="79">
        <v>7</v>
      </c>
      <c r="E124" s="80">
        <v>58077</v>
      </c>
      <c r="F124" s="81">
        <v>56917</v>
      </c>
      <c r="G124" s="80">
        <v>1160</v>
      </c>
    </row>
    <row r="125" spans="1:7" ht="9.9499999999999993" customHeight="1" x14ac:dyDescent="0.2">
      <c r="A125" s="73">
        <f>IF(E125&lt;&gt;"",COUNTA($E$11:E125),"")</f>
        <v>103</v>
      </c>
      <c r="B125" s="77"/>
      <c r="C125" s="78">
        <v>2020</v>
      </c>
      <c r="D125" s="79">
        <v>7</v>
      </c>
      <c r="E125" s="80">
        <v>75113</v>
      </c>
      <c r="F125" s="81">
        <v>74283</v>
      </c>
      <c r="G125" s="80">
        <v>830</v>
      </c>
    </row>
    <row r="126" spans="1:7" ht="17.100000000000001" customHeight="1" x14ac:dyDescent="0.2">
      <c r="A126" s="73" t="str">
        <f>IF(E126&lt;&gt;"",COUNTA($E$11:E126),"")</f>
        <v/>
      </c>
      <c r="B126" s="77"/>
      <c r="C126" s="78"/>
      <c r="D126" s="221" t="s">
        <v>281</v>
      </c>
      <c r="E126" s="222"/>
      <c r="F126" s="222"/>
      <c r="G126" s="222"/>
    </row>
    <row r="127" spans="1:7" ht="9.9499999999999993" customHeight="1" x14ac:dyDescent="0.2">
      <c r="A127" s="73">
        <f>IF(E127&lt;&gt;"",COUNTA($E$11:E127),"")</f>
        <v>104</v>
      </c>
      <c r="B127" s="77"/>
      <c r="C127" s="78">
        <v>2005</v>
      </c>
      <c r="D127" s="79">
        <v>227</v>
      </c>
      <c r="E127" s="80">
        <v>4401006</v>
      </c>
      <c r="F127" s="81" t="s">
        <v>0</v>
      </c>
      <c r="G127" s="80" t="s">
        <v>0</v>
      </c>
    </row>
    <row r="128" spans="1:7" ht="9.9499999999999993" customHeight="1" x14ac:dyDescent="0.2">
      <c r="A128" s="73">
        <f>IF(E128&lt;&gt;"",COUNTA($E$11:E128),"")</f>
        <v>105</v>
      </c>
      <c r="B128" s="77"/>
      <c r="C128" s="78">
        <v>2010</v>
      </c>
      <c r="D128" s="79">
        <v>241</v>
      </c>
      <c r="E128" s="80">
        <v>5204224</v>
      </c>
      <c r="F128" s="81">
        <v>4337321</v>
      </c>
      <c r="G128" s="80">
        <v>866903</v>
      </c>
    </row>
    <row r="129" spans="1:7" ht="9.9499999999999993" customHeight="1" x14ac:dyDescent="0.2">
      <c r="A129" s="73">
        <f>IF(E129&lt;&gt;"",COUNTA($E$11:E129),"")</f>
        <v>106</v>
      </c>
      <c r="B129" s="77"/>
      <c r="C129" s="78">
        <v>2015</v>
      </c>
      <c r="D129" s="79">
        <v>224</v>
      </c>
      <c r="E129" s="80">
        <v>5048893</v>
      </c>
      <c r="F129" s="81">
        <v>4041285</v>
      </c>
      <c r="G129" s="80">
        <v>1007609</v>
      </c>
    </row>
    <row r="130" spans="1:7" ht="9.9499999999999993" customHeight="1" x14ac:dyDescent="0.2">
      <c r="A130" s="73">
        <f>IF(E130&lt;&gt;"",COUNTA($E$11:E130),"")</f>
        <v>107</v>
      </c>
      <c r="B130" s="77"/>
      <c r="C130" s="78">
        <v>2016</v>
      </c>
      <c r="D130" s="79">
        <v>224</v>
      </c>
      <c r="E130" s="80">
        <v>5646664</v>
      </c>
      <c r="F130" s="81">
        <v>4378164</v>
      </c>
      <c r="G130" s="80">
        <v>1268501</v>
      </c>
    </row>
    <row r="131" spans="1:7" ht="9.9499999999999993" customHeight="1" x14ac:dyDescent="0.2">
      <c r="A131" s="73">
        <f>IF(E131&lt;&gt;"",COUNTA($E$11:E131),"")</f>
        <v>108</v>
      </c>
      <c r="B131" s="77"/>
      <c r="C131" s="78">
        <v>2017</v>
      </c>
      <c r="D131" s="79">
        <v>225</v>
      </c>
      <c r="E131" s="80">
        <v>5993792</v>
      </c>
      <c r="F131" s="81">
        <v>4690135</v>
      </c>
      <c r="G131" s="80">
        <v>1303656</v>
      </c>
    </row>
    <row r="132" spans="1:7" ht="9.9499999999999993" customHeight="1" x14ac:dyDescent="0.2">
      <c r="A132" s="73">
        <f>IF(E132&lt;&gt;"",COUNTA($E$11:E132),"")</f>
        <v>109</v>
      </c>
      <c r="B132" s="77"/>
      <c r="C132" s="78">
        <v>2018</v>
      </c>
      <c r="D132" s="79">
        <v>228</v>
      </c>
      <c r="E132" s="80">
        <v>6588255</v>
      </c>
      <c r="F132" s="81">
        <v>4767394</v>
      </c>
      <c r="G132" s="80">
        <v>1820861</v>
      </c>
    </row>
    <row r="133" spans="1:7" ht="9.9499999999999993" customHeight="1" x14ac:dyDescent="0.2">
      <c r="A133" s="73">
        <f>IF(E133&lt;&gt;"",COUNTA($E$11:E133),"")</f>
        <v>110</v>
      </c>
      <c r="B133" s="77"/>
      <c r="C133" s="78">
        <v>2019</v>
      </c>
      <c r="D133" s="79">
        <v>215</v>
      </c>
      <c r="E133" s="80">
        <v>5949396</v>
      </c>
      <c r="F133" s="81">
        <v>4450719</v>
      </c>
      <c r="G133" s="80">
        <v>1498677</v>
      </c>
    </row>
    <row r="134" spans="1:7" ht="9.9499999999999993" customHeight="1" x14ac:dyDescent="0.2">
      <c r="A134" s="73">
        <f>IF(E134&lt;&gt;"",COUNTA($E$11:E134),"")</f>
        <v>111</v>
      </c>
      <c r="B134" s="77"/>
      <c r="C134" s="78">
        <v>2020</v>
      </c>
      <c r="D134" s="79">
        <v>218</v>
      </c>
      <c r="E134" s="80">
        <v>6828794</v>
      </c>
      <c r="F134" s="81">
        <v>5067097</v>
      </c>
      <c r="G134" s="80">
        <v>1761697</v>
      </c>
    </row>
    <row r="135" spans="1:7" ht="17.100000000000001" customHeight="1" x14ac:dyDescent="0.2">
      <c r="A135" s="73" t="str">
        <f>IF(E135&lt;&gt;"",COUNTA($E$11:E135),"")</f>
        <v/>
      </c>
      <c r="B135" s="77"/>
      <c r="C135" s="83"/>
      <c r="D135" s="225" t="s">
        <v>319</v>
      </c>
      <c r="E135" s="226"/>
      <c r="F135" s="226"/>
      <c r="G135" s="226"/>
    </row>
    <row r="136" spans="1:7" ht="21.95" customHeight="1" x14ac:dyDescent="0.2">
      <c r="A136" s="73">
        <f>IF(E136&lt;&gt;"",COUNTA($E$11:E136),"")</f>
        <v>112</v>
      </c>
      <c r="B136" s="84" t="s">
        <v>71</v>
      </c>
      <c r="C136" s="83" t="s">
        <v>104</v>
      </c>
      <c r="D136" s="159">
        <v>3</v>
      </c>
      <c r="E136" s="60">
        <v>457</v>
      </c>
      <c r="F136" s="85">
        <v>108</v>
      </c>
      <c r="G136" s="60">
        <v>349</v>
      </c>
    </row>
    <row r="137" spans="1:7" ht="21.95" customHeight="1" x14ac:dyDescent="0.2">
      <c r="A137" s="73">
        <f>IF(E137&lt;&gt;"",COUNTA($E$11:E137),"")</f>
        <v>113</v>
      </c>
      <c r="B137" s="84" t="s">
        <v>90</v>
      </c>
      <c r="C137" s="83" t="s">
        <v>197</v>
      </c>
      <c r="D137" s="159">
        <v>24</v>
      </c>
      <c r="E137" s="60">
        <v>260053</v>
      </c>
      <c r="F137" s="85">
        <v>206257</v>
      </c>
      <c r="G137" s="60">
        <v>53795</v>
      </c>
    </row>
    <row r="138" spans="1:7" ht="21.95" customHeight="1" x14ac:dyDescent="0.2">
      <c r="A138" s="73">
        <f>IF(E138&lt;&gt;"",COUNTA($E$11:E138),"")</f>
        <v>114</v>
      </c>
      <c r="B138" s="84" t="s">
        <v>72</v>
      </c>
      <c r="C138" s="83" t="s">
        <v>110</v>
      </c>
      <c r="D138" s="159">
        <v>9</v>
      </c>
      <c r="E138" s="60">
        <v>200986</v>
      </c>
      <c r="F138" s="85">
        <v>198160</v>
      </c>
      <c r="G138" s="60">
        <v>2826</v>
      </c>
    </row>
    <row r="139" spans="1:7" ht="21" customHeight="1" x14ac:dyDescent="0.2">
      <c r="A139" s="73">
        <f>IF(E139&lt;&gt;"",COUNTA($E$11:E139),"")</f>
        <v>115</v>
      </c>
      <c r="B139" s="84" t="s">
        <v>73</v>
      </c>
      <c r="C139" s="83" t="s">
        <v>105</v>
      </c>
      <c r="D139" s="159">
        <v>1</v>
      </c>
      <c r="E139" s="60" t="s">
        <v>0</v>
      </c>
      <c r="F139" s="85" t="s">
        <v>0</v>
      </c>
      <c r="G139" s="60" t="s">
        <v>0</v>
      </c>
    </row>
    <row r="140" spans="1:7" ht="11.45" customHeight="1" x14ac:dyDescent="0.2">
      <c r="A140" s="73">
        <f>IF(E140&lt;&gt;"",COUNTA($E$11:E140),"")</f>
        <v>116</v>
      </c>
      <c r="B140" s="84" t="s">
        <v>74</v>
      </c>
      <c r="C140" s="83" t="s">
        <v>75</v>
      </c>
      <c r="D140" s="159">
        <v>4</v>
      </c>
      <c r="E140" s="60">
        <v>503</v>
      </c>
      <c r="F140" s="85">
        <v>26</v>
      </c>
      <c r="G140" s="60">
        <v>477</v>
      </c>
    </row>
    <row r="141" spans="1:7" ht="11.45" customHeight="1" x14ac:dyDescent="0.2">
      <c r="A141" s="73">
        <f>IF(E141&lt;&gt;"",COUNTA($E$11:E141),"")</f>
        <v>117</v>
      </c>
      <c r="B141" s="84" t="s">
        <v>93</v>
      </c>
      <c r="C141" s="83" t="s">
        <v>94</v>
      </c>
      <c r="D141" s="159">
        <v>3</v>
      </c>
      <c r="E141" s="60">
        <v>1421</v>
      </c>
      <c r="F141" s="85">
        <v>839</v>
      </c>
      <c r="G141" s="60">
        <v>582</v>
      </c>
    </row>
    <row r="142" spans="1:7" ht="21" customHeight="1" x14ac:dyDescent="0.2">
      <c r="A142" s="73">
        <f>IF(E142&lt;&gt;"",COUNTA($E$11:E142),"")</f>
        <v>118</v>
      </c>
      <c r="B142" s="84" t="s">
        <v>91</v>
      </c>
      <c r="C142" s="83" t="s">
        <v>158</v>
      </c>
      <c r="D142" s="159">
        <v>4</v>
      </c>
      <c r="E142" s="60">
        <v>457</v>
      </c>
      <c r="F142" s="85">
        <v>326</v>
      </c>
      <c r="G142" s="60">
        <v>131</v>
      </c>
    </row>
    <row r="143" spans="1:7" ht="11.45" customHeight="1" x14ac:dyDescent="0.2">
      <c r="A143" s="73">
        <f>IF(E143&lt;&gt;"",COUNTA($E$11:E143),"")</f>
        <v>119</v>
      </c>
      <c r="B143" s="84" t="s">
        <v>185</v>
      </c>
      <c r="C143" s="83" t="s">
        <v>186</v>
      </c>
      <c r="D143" s="159">
        <v>1</v>
      </c>
      <c r="E143" s="60" t="s">
        <v>0</v>
      </c>
      <c r="F143" s="85" t="s">
        <v>0</v>
      </c>
      <c r="G143" s="60" t="s">
        <v>0</v>
      </c>
    </row>
    <row r="144" spans="1:7" ht="11.1" customHeight="1" x14ac:dyDescent="0.2">
      <c r="A144" s="73">
        <f>IF(E144&lt;&gt;"",COUNTA($E$11:E144),"")</f>
        <v>120</v>
      </c>
      <c r="B144" s="84" t="s">
        <v>76</v>
      </c>
      <c r="C144" s="83" t="s">
        <v>77</v>
      </c>
      <c r="D144" s="159">
        <v>7</v>
      </c>
      <c r="E144" s="60">
        <v>21491</v>
      </c>
      <c r="F144" s="85">
        <v>19979</v>
      </c>
      <c r="G144" s="60">
        <v>1512</v>
      </c>
    </row>
    <row r="145" spans="1:7" ht="22.5" customHeight="1" x14ac:dyDescent="0.2">
      <c r="A145" s="73">
        <f>IF(E145&lt;&gt;"",COUNTA($E$11:E145),"")</f>
        <v>121</v>
      </c>
      <c r="B145" s="84" t="s">
        <v>78</v>
      </c>
      <c r="C145" s="83" t="s">
        <v>111</v>
      </c>
      <c r="D145" s="159">
        <v>4</v>
      </c>
      <c r="E145" s="60">
        <v>8500</v>
      </c>
      <c r="F145" s="85">
        <v>8112</v>
      </c>
      <c r="G145" s="60">
        <v>388</v>
      </c>
    </row>
    <row r="146" spans="1:7" ht="22.5" customHeight="1" x14ac:dyDescent="0.2">
      <c r="A146" s="73">
        <f>IF(E146&lt;&gt;"",COUNTA($E$11:E146),"")</f>
        <v>122</v>
      </c>
      <c r="B146" s="84" t="s">
        <v>54</v>
      </c>
      <c r="C146" s="83" t="s">
        <v>112</v>
      </c>
      <c r="D146" s="159">
        <v>8</v>
      </c>
      <c r="E146" s="60">
        <v>8424</v>
      </c>
      <c r="F146" s="85">
        <v>7900</v>
      </c>
      <c r="G146" s="60">
        <v>524</v>
      </c>
    </row>
    <row r="147" spans="1:7" ht="11.45" customHeight="1" x14ac:dyDescent="0.2">
      <c r="A147" s="73">
        <f>IF(E147&lt;&gt;"",COUNTA($E$11:E147),"")</f>
        <v>123</v>
      </c>
      <c r="B147" s="84" t="s">
        <v>79</v>
      </c>
      <c r="C147" s="83" t="s">
        <v>80</v>
      </c>
      <c r="D147" s="159">
        <v>5</v>
      </c>
      <c r="E147" s="60">
        <v>13136</v>
      </c>
      <c r="F147" s="85">
        <v>12769</v>
      </c>
      <c r="G147" s="60">
        <v>367</v>
      </c>
    </row>
    <row r="148" spans="1:7" ht="22.5" customHeight="1" x14ac:dyDescent="0.2">
      <c r="A148" s="73">
        <f>IF(E148&lt;&gt;"",COUNTA($E$11:E148),"")</f>
        <v>124</v>
      </c>
      <c r="B148" s="84" t="s">
        <v>81</v>
      </c>
      <c r="C148" s="83" t="s">
        <v>113</v>
      </c>
      <c r="D148" s="159">
        <v>29</v>
      </c>
      <c r="E148" s="60">
        <v>63641</v>
      </c>
      <c r="F148" s="85">
        <v>60928</v>
      </c>
      <c r="G148" s="60">
        <v>2713</v>
      </c>
    </row>
    <row r="149" spans="1:7" ht="11.45" customHeight="1" x14ac:dyDescent="0.2">
      <c r="A149" s="73">
        <f>IF(E149&lt;&gt;"",COUNTA($E$11:E149),"")</f>
        <v>125</v>
      </c>
      <c r="B149" s="84" t="s">
        <v>82</v>
      </c>
      <c r="C149" s="83" t="s">
        <v>83</v>
      </c>
      <c r="D149" s="159">
        <v>39</v>
      </c>
      <c r="E149" s="60">
        <v>30854</v>
      </c>
      <c r="F149" s="85">
        <v>19921</v>
      </c>
      <c r="G149" s="60">
        <v>10933</v>
      </c>
    </row>
    <row r="150" spans="1:7" ht="11.45" customHeight="1" x14ac:dyDescent="0.2">
      <c r="A150" s="73">
        <f>IF(E150&lt;&gt;"",COUNTA($E$11:E150),"")</f>
        <v>126</v>
      </c>
      <c r="B150" s="84" t="s">
        <v>84</v>
      </c>
      <c r="C150" s="83" t="s">
        <v>85</v>
      </c>
      <c r="D150" s="159">
        <v>109</v>
      </c>
      <c r="E150" s="60">
        <v>3889927</v>
      </c>
      <c r="F150" s="85">
        <v>2769262</v>
      </c>
      <c r="G150" s="60">
        <v>1120665</v>
      </c>
    </row>
    <row r="151" spans="1:7" ht="22.5" customHeight="1" x14ac:dyDescent="0.2">
      <c r="A151" s="73">
        <f>IF(E151&lt;&gt;"",COUNTA($E$11:E151),"")</f>
        <v>127</v>
      </c>
      <c r="B151" s="84" t="s">
        <v>92</v>
      </c>
      <c r="C151" s="83" t="s">
        <v>108</v>
      </c>
      <c r="D151" s="159">
        <v>3</v>
      </c>
      <c r="E151" s="60">
        <v>5986</v>
      </c>
      <c r="F151" s="85">
        <v>5637</v>
      </c>
      <c r="G151" s="60">
        <v>350</v>
      </c>
    </row>
    <row r="152" spans="1:7" ht="22.5" customHeight="1" x14ac:dyDescent="0.2">
      <c r="A152" s="73">
        <f>IF(E152&lt;&gt;"",COUNTA($E$11:E152),"")</f>
        <v>128</v>
      </c>
      <c r="B152" s="84" t="s">
        <v>86</v>
      </c>
      <c r="C152" s="83" t="s">
        <v>166</v>
      </c>
      <c r="D152" s="159">
        <v>44</v>
      </c>
      <c r="E152" s="60">
        <v>1476630</v>
      </c>
      <c r="F152" s="85">
        <v>1068042</v>
      </c>
      <c r="G152" s="60">
        <v>408588</v>
      </c>
    </row>
    <row r="153" spans="1:7" ht="11.45" customHeight="1" x14ac:dyDescent="0.2">
      <c r="A153" s="73">
        <f>IF(E153&lt;&gt;"",COUNTA($E$11:E153),"")</f>
        <v>129</v>
      </c>
      <c r="B153" s="84" t="s">
        <v>87</v>
      </c>
      <c r="C153" s="83" t="s">
        <v>88</v>
      </c>
      <c r="D153" s="159">
        <v>83</v>
      </c>
      <c r="E153" s="60">
        <v>846297</v>
      </c>
      <c r="F153" s="85">
        <v>688802</v>
      </c>
      <c r="G153" s="60">
        <v>157495</v>
      </c>
    </row>
    <row r="154" spans="1:7" ht="11.45" customHeight="1" x14ac:dyDescent="0.2">
      <c r="E154" s="87"/>
      <c r="F154" s="87"/>
      <c r="G154" s="87"/>
    </row>
    <row r="155" spans="1:7" ht="11.45" customHeight="1" x14ac:dyDescent="0.2">
      <c r="E155" s="88"/>
      <c r="F155" s="88"/>
      <c r="G155" s="88"/>
    </row>
    <row r="156" spans="1:7" ht="11.45" customHeight="1" x14ac:dyDescent="0.2">
      <c r="E156" s="88"/>
      <c r="F156" s="88"/>
      <c r="G156" s="88"/>
    </row>
    <row r="157" spans="1:7" ht="11.45" customHeight="1" x14ac:dyDescent="0.2">
      <c r="E157" s="82"/>
    </row>
    <row r="158" spans="1:7" ht="11.45" customHeight="1" x14ac:dyDescent="0.2">
      <c r="E158" s="88"/>
    </row>
    <row r="159" spans="1:7" ht="11.45" customHeight="1" x14ac:dyDescent="0.2">
      <c r="E159" s="82"/>
    </row>
  </sheetData>
  <customSheetViews>
    <customSheetView guid="{629CE785-1B51-490C-A18D-EE03D791547A}" scale="140">
      <pane xSplit="3" ySplit="9" topLeftCell="D316" activePane="bottomRight" state="frozen"/>
      <selection pane="bottomRight" activeCell="L248" sqref="L248"/>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3" ySplit="9" topLeftCell="D10" activePane="bottomRight" state="frozen"/>
      <selection pane="bottomRight" activeCell="L248" sqref="L248"/>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3" ySplit="9" topLeftCell="D73" activePane="bottomRight" state="frozen"/>
      <selection pane="bottomRight" activeCell="A108" sqref="A108:IV109"/>
      <rowBreaks count="8" manualBreakCount="8">
        <brk id="60" max="16383" man="1"/>
        <brk id="108" max="16383" man="1"/>
        <brk id="110" max="16383" man="1"/>
        <brk id="14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3" ySplit="9" topLeftCell="I281" activePane="bottomRight" state="frozen"/>
      <selection pane="bottomRight" activeCell="I302" sqref="I302"/>
      <rowBreaks count="8" manualBreakCount="8">
        <brk id="60" max="16383" man="1"/>
        <brk id="108" max="16383" man="1"/>
        <brk id="110" max="16383" man="1"/>
        <brk id="147" max="16383" man="1"/>
        <brk id="202" max="16383" man="1"/>
        <brk id="250" max="16383" man="1"/>
        <brk id="302" max="16383" man="1"/>
        <brk id="356"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3" ySplit="9" topLeftCell="D320" activePane="bottomRight" state="frozen"/>
      <selection pane="bottomRight" activeCell="I371" sqref="I371"/>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8">
    <mergeCell ref="D64:G64"/>
    <mergeCell ref="D73:G73"/>
    <mergeCell ref="D82:G82"/>
    <mergeCell ref="D91:G91"/>
    <mergeCell ref="D135:G135"/>
    <mergeCell ref="D100:G100"/>
    <mergeCell ref="D118:G118"/>
    <mergeCell ref="D126:G126"/>
    <mergeCell ref="D109:G109"/>
    <mergeCell ref="D55:G55"/>
    <mergeCell ref="D10:G10"/>
    <mergeCell ref="D28:G28"/>
    <mergeCell ref="D37:G37"/>
    <mergeCell ref="D1:G1"/>
    <mergeCell ref="D2:G2"/>
    <mergeCell ref="D19:G19"/>
    <mergeCell ref="F4:F7"/>
    <mergeCell ref="E3:E7"/>
    <mergeCell ref="D3:D7"/>
    <mergeCell ref="D46:G46"/>
    <mergeCell ref="A1:C1"/>
    <mergeCell ref="A2:C2"/>
    <mergeCell ref="F3:G3"/>
    <mergeCell ref="A3:A8"/>
    <mergeCell ref="E8:G8"/>
    <mergeCell ref="G4:G7"/>
    <mergeCell ref="B3:B8"/>
    <mergeCell ref="C3:C8"/>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rowBreaks count="2" manualBreakCount="2">
    <brk id="63" max="16383" man="1"/>
    <brk id="117" max="16383" man="1"/>
  </rowBreaks>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1"/>
  <sheetViews>
    <sheetView zoomScale="140" zoomScaleNormal="140" workbookViewId="0">
      <pane xSplit="3" ySplit="9" topLeftCell="D10" activePane="bottomRight" state="frozen"/>
      <selection sqref="A1:B1"/>
      <selection pane="topRight" sqref="A1:B1"/>
      <selection pane="bottomLeft" sqref="A1:B1"/>
      <selection pane="bottomRight" activeCell="D10" sqref="D10"/>
    </sheetView>
  </sheetViews>
  <sheetFormatPr baseColWidth="10" defaultColWidth="11.42578125" defaultRowHeight="11.45" customHeight="1" x14ac:dyDescent="0.2"/>
  <cols>
    <col min="1" max="1" width="3.7109375" style="65" customWidth="1"/>
    <col min="2" max="2" width="4.7109375" style="65" customWidth="1"/>
    <col min="3" max="3" width="40.7109375" style="65" customWidth="1"/>
    <col min="4" max="6" width="10.7109375" style="65" customWidth="1"/>
    <col min="7" max="7" width="10.7109375" style="69" customWidth="1"/>
    <col min="8" max="16384" width="11.42578125" style="55"/>
  </cols>
  <sheetData>
    <row r="1" spans="1:7" s="71" customFormat="1" ht="30" customHeight="1" x14ac:dyDescent="0.2">
      <c r="A1" s="201" t="s">
        <v>21</v>
      </c>
      <c r="B1" s="202"/>
      <c r="C1" s="202"/>
      <c r="D1" s="209" t="s">
        <v>34</v>
      </c>
      <c r="E1" s="209"/>
      <c r="F1" s="209"/>
      <c r="G1" s="210"/>
    </row>
    <row r="2" spans="1:7" s="54" customFormat="1" ht="35.1" customHeight="1" x14ac:dyDescent="0.2">
      <c r="A2" s="203" t="s">
        <v>115</v>
      </c>
      <c r="B2" s="204"/>
      <c r="C2" s="204"/>
      <c r="D2" s="206" t="s">
        <v>320</v>
      </c>
      <c r="E2" s="206"/>
      <c r="F2" s="206"/>
      <c r="G2" s="207"/>
    </row>
    <row r="3" spans="1:7" ht="11.45" customHeight="1" x14ac:dyDescent="0.2">
      <c r="A3" s="220" t="s">
        <v>66</v>
      </c>
      <c r="B3" s="205" t="s">
        <v>116</v>
      </c>
      <c r="C3" s="205" t="s">
        <v>179</v>
      </c>
      <c r="D3" s="205" t="s">
        <v>178</v>
      </c>
      <c r="E3" s="205" t="s">
        <v>177</v>
      </c>
      <c r="F3" s="218" t="s">
        <v>48</v>
      </c>
      <c r="G3" s="219"/>
    </row>
    <row r="4" spans="1:7" ht="11.45" customHeight="1" x14ac:dyDescent="0.2">
      <c r="A4" s="220"/>
      <c r="B4" s="205"/>
      <c r="C4" s="205"/>
      <c r="D4" s="205"/>
      <c r="E4" s="205"/>
      <c r="F4" s="205" t="s">
        <v>279</v>
      </c>
      <c r="G4" s="208" t="s">
        <v>65</v>
      </c>
    </row>
    <row r="5" spans="1:7" ht="11.45" customHeight="1" x14ac:dyDescent="0.2">
      <c r="A5" s="220"/>
      <c r="B5" s="205"/>
      <c r="C5" s="205"/>
      <c r="D5" s="205"/>
      <c r="E5" s="205"/>
      <c r="F5" s="205"/>
      <c r="G5" s="208"/>
    </row>
    <row r="6" spans="1:7" ht="11.45" customHeight="1" x14ac:dyDescent="0.2">
      <c r="A6" s="220"/>
      <c r="B6" s="205"/>
      <c r="C6" s="205"/>
      <c r="D6" s="205"/>
      <c r="E6" s="205"/>
      <c r="F6" s="205"/>
      <c r="G6" s="208"/>
    </row>
    <row r="7" spans="1:7" ht="11.45" customHeight="1" x14ac:dyDescent="0.2">
      <c r="A7" s="220"/>
      <c r="B7" s="205"/>
      <c r="C7" s="205"/>
      <c r="D7" s="205"/>
      <c r="E7" s="205"/>
      <c r="F7" s="205"/>
      <c r="G7" s="208"/>
    </row>
    <row r="8" spans="1:7" ht="11.45" customHeight="1" x14ac:dyDescent="0.2">
      <c r="A8" s="220"/>
      <c r="B8" s="205"/>
      <c r="C8" s="205"/>
      <c r="D8" s="147" t="s">
        <v>50</v>
      </c>
      <c r="E8" s="218" t="s">
        <v>51</v>
      </c>
      <c r="F8" s="218"/>
      <c r="G8" s="219"/>
    </row>
    <row r="9" spans="1:7" s="72" customFormat="1" ht="11.45" customHeight="1" x14ac:dyDescent="0.15">
      <c r="A9" s="50">
        <v>1</v>
      </c>
      <c r="B9" s="51">
        <v>2</v>
      </c>
      <c r="C9" s="51">
        <v>3</v>
      </c>
      <c r="D9" s="51">
        <v>4</v>
      </c>
      <c r="E9" s="51">
        <v>5</v>
      </c>
      <c r="F9" s="51">
        <v>6</v>
      </c>
      <c r="G9" s="52">
        <v>7</v>
      </c>
    </row>
    <row r="10" spans="1:7" s="72" customFormat="1" ht="11.45" customHeight="1" x14ac:dyDescent="0.15">
      <c r="A10" s="168"/>
      <c r="B10" s="169"/>
      <c r="C10" s="169"/>
      <c r="D10" s="171"/>
      <c r="E10" s="170"/>
      <c r="F10" s="170"/>
      <c r="G10" s="170"/>
    </row>
    <row r="11" spans="1:7" ht="11.45" customHeight="1" x14ac:dyDescent="0.2">
      <c r="A11" s="73">
        <f>IF(E11&lt;&gt;"",COUNTA($E$11:E11),"")</f>
        <v>1</v>
      </c>
      <c r="B11" s="91" t="s">
        <v>152</v>
      </c>
      <c r="C11" s="83" t="s">
        <v>153</v>
      </c>
      <c r="D11" s="159">
        <v>41</v>
      </c>
      <c r="E11" s="85">
        <v>2495916</v>
      </c>
      <c r="F11" s="85">
        <v>1494811</v>
      </c>
      <c r="G11" s="85">
        <v>1001105</v>
      </c>
    </row>
    <row r="12" spans="1:7" ht="11.45" customHeight="1" x14ac:dyDescent="0.2">
      <c r="A12" s="73">
        <f>IF(E12&lt;&gt;"",COUNTA($E$11:E12),"")</f>
        <v>2</v>
      </c>
      <c r="B12" s="91" t="s">
        <v>117</v>
      </c>
      <c r="C12" s="83" t="s">
        <v>154</v>
      </c>
      <c r="D12" s="159">
        <v>10</v>
      </c>
      <c r="E12" s="85">
        <v>439621</v>
      </c>
      <c r="F12" s="85">
        <v>342356</v>
      </c>
      <c r="G12" s="85">
        <v>97265</v>
      </c>
    </row>
    <row r="13" spans="1:7" ht="11.45" customHeight="1" x14ac:dyDescent="0.2">
      <c r="A13" s="73">
        <f>IF(E13&lt;&gt;"",COUNTA($E$11:E13),"")</f>
        <v>3</v>
      </c>
      <c r="B13" s="91" t="s">
        <v>118</v>
      </c>
      <c r="C13" s="83" t="s">
        <v>155</v>
      </c>
      <c r="D13" s="159">
        <v>11</v>
      </c>
      <c r="E13" s="85">
        <v>586233</v>
      </c>
      <c r="F13" s="85">
        <v>441661</v>
      </c>
      <c r="G13" s="85">
        <v>144572</v>
      </c>
    </row>
    <row r="14" spans="1:7" ht="22.5" customHeight="1" x14ac:dyDescent="0.2">
      <c r="A14" s="73">
        <f>IF(E14&lt;&gt;"",COUNTA($E$11:E14),"")</f>
        <v>4</v>
      </c>
      <c r="B14" s="91" t="s">
        <v>119</v>
      </c>
      <c r="C14" s="83" t="s">
        <v>266</v>
      </c>
      <c r="D14" s="159">
        <v>99</v>
      </c>
      <c r="E14" s="85">
        <v>2231148</v>
      </c>
      <c r="F14" s="85">
        <v>1753449</v>
      </c>
      <c r="G14" s="85">
        <v>477699</v>
      </c>
    </row>
    <row r="15" spans="1:7" ht="11.45" customHeight="1" x14ac:dyDescent="0.2">
      <c r="A15" s="73" t="str">
        <f>IF(E15&lt;&gt;"",COUNTA($E$11:E15),"")</f>
        <v/>
      </c>
      <c r="B15" s="91"/>
      <c r="C15" s="83" t="s">
        <v>267</v>
      </c>
      <c r="D15" s="159"/>
      <c r="E15" s="85"/>
      <c r="F15" s="85"/>
      <c r="G15" s="85"/>
    </row>
    <row r="16" spans="1:7" ht="22.5" customHeight="1" x14ac:dyDescent="0.2">
      <c r="A16" s="73">
        <f>IF(E16&lt;&gt;"",COUNTA($E$11:E16),"")</f>
        <v>5</v>
      </c>
      <c r="B16" s="91">
        <v>38</v>
      </c>
      <c r="C16" s="83" t="s">
        <v>268</v>
      </c>
      <c r="D16" s="159">
        <v>93</v>
      </c>
      <c r="E16" s="85">
        <v>2184833</v>
      </c>
      <c r="F16" s="85">
        <v>1707134</v>
      </c>
      <c r="G16" s="85">
        <v>477699</v>
      </c>
    </row>
    <row r="17" spans="1:7" ht="11.45" customHeight="1" x14ac:dyDescent="0.2">
      <c r="A17" s="73">
        <f>IF(E17&lt;&gt;"",COUNTA($E$11:E17),"")</f>
        <v>6</v>
      </c>
      <c r="B17" s="91" t="s">
        <v>188</v>
      </c>
      <c r="C17" s="83" t="s">
        <v>189</v>
      </c>
      <c r="D17" s="159">
        <v>9</v>
      </c>
      <c r="E17" s="85">
        <v>209220</v>
      </c>
      <c r="F17" s="85">
        <v>209220</v>
      </c>
      <c r="G17" s="85" t="s">
        <v>5</v>
      </c>
    </row>
    <row r="18" spans="1:7" ht="11.45" customHeight="1" x14ac:dyDescent="0.2">
      <c r="A18" s="73">
        <f>IF(E18&lt;&gt;"",COUNTA($E$11:E18),"")</f>
        <v>7</v>
      </c>
      <c r="B18" s="91" t="s">
        <v>120</v>
      </c>
      <c r="C18" s="83" t="s">
        <v>157</v>
      </c>
      <c r="D18" s="159">
        <v>21</v>
      </c>
      <c r="E18" s="85">
        <v>141855</v>
      </c>
      <c r="F18" s="85">
        <v>128133</v>
      </c>
      <c r="G18" s="85">
        <v>13721</v>
      </c>
    </row>
    <row r="19" spans="1:7" ht="11.45" customHeight="1" x14ac:dyDescent="0.2">
      <c r="A19" s="73" t="str">
        <f>IF(E19&lt;&gt;"",COUNTA($E$11:E19),"")</f>
        <v/>
      </c>
      <c r="B19" s="91"/>
      <c r="C19" s="83" t="s">
        <v>267</v>
      </c>
      <c r="D19" s="159"/>
      <c r="E19" s="85"/>
      <c r="F19" s="85"/>
      <c r="G19" s="85"/>
    </row>
    <row r="20" spans="1:7" ht="22.5" customHeight="1" x14ac:dyDescent="0.2">
      <c r="A20" s="73">
        <f>IF(E20&lt;&gt;"",COUNTA($E$11:E20),"")</f>
        <v>8</v>
      </c>
      <c r="B20" s="91">
        <v>45</v>
      </c>
      <c r="C20" s="92" t="s">
        <v>321</v>
      </c>
      <c r="D20" s="159">
        <v>11</v>
      </c>
      <c r="E20" s="85">
        <v>1227</v>
      </c>
      <c r="F20" s="85">
        <v>1227</v>
      </c>
      <c r="G20" s="173" t="s">
        <v>5</v>
      </c>
    </row>
    <row r="21" spans="1:7" ht="11.45" customHeight="1" x14ac:dyDescent="0.2">
      <c r="A21" s="73">
        <f>IF(E21&lt;&gt;"",COUNTA($E$11:E21),"")</f>
        <v>9</v>
      </c>
      <c r="B21" s="91">
        <v>46</v>
      </c>
      <c r="C21" s="83" t="s">
        <v>269</v>
      </c>
      <c r="D21" s="159">
        <v>10</v>
      </c>
      <c r="E21" s="85">
        <v>140628</v>
      </c>
      <c r="F21" s="85">
        <v>126906</v>
      </c>
      <c r="G21" s="85">
        <v>13721</v>
      </c>
    </row>
    <row r="22" spans="1:7" ht="11.45" customHeight="1" x14ac:dyDescent="0.2">
      <c r="A22" s="73">
        <f>IF(E22&lt;&gt;"",COUNTA($E$11:E22),"")</f>
        <v>10</v>
      </c>
      <c r="B22" s="91" t="s">
        <v>191</v>
      </c>
      <c r="C22" s="83" t="s">
        <v>192</v>
      </c>
      <c r="D22" s="159">
        <v>14</v>
      </c>
      <c r="E22" s="85">
        <v>642093</v>
      </c>
      <c r="F22" s="85">
        <v>620243</v>
      </c>
      <c r="G22" s="85">
        <v>21850</v>
      </c>
    </row>
    <row r="23" spans="1:7" ht="11.45" customHeight="1" x14ac:dyDescent="0.2">
      <c r="A23" s="73" t="str">
        <f>IF(E23&lt;&gt;"",COUNTA($E$11:E23),"")</f>
        <v/>
      </c>
      <c r="B23" s="91"/>
      <c r="C23" s="83" t="s">
        <v>267</v>
      </c>
      <c r="D23" s="159"/>
      <c r="E23" s="85"/>
      <c r="F23" s="85"/>
      <c r="G23" s="85"/>
    </row>
    <row r="24" spans="1:7" ht="11.45" customHeight="1" x14ac:dyDescent="0.2">
      <c r="A24" s="73">
        <f>IF(E24&lt;&gt;"",COUNTA($E$11:E24),"")</f>
        <v>11</v>
      </c>
      <c r="B24" s="91" t="s">
        <v>190</v>
      </c>
      <c r="C24" s="83" t="s">
        <v>193</v>
      </c>
      <c r="D24" s="159">
        <v>6</v>
      </c>
      <c r="E24" s="85">
        <v>242272</v>
      </c>
      <c r="F24" s="85">
        <v>220422</v>
      </c>
      <c r="G24" s="85">
        <v>21850</v>
      </c>
    </row>
    <row r="25" spans="1:7" ht="22.5" customHeight="1" x14ac:dyDescent="0.2">
      <c r="A25" s="73">
        <f>IF(E25&lt;&gt;"",COUNTA($E$11:E25),"")</f>
        <v>12</v>
      </c>
      <c r="B25" s="91">
        <v>52</v>
      </c>
      <c r="C25" s="92" t="s">
        <v>273</v>
      </c>
      <c r="D25" s="159">
        <v>8</v>
      </c>
      <c r="E25" s="85">
        <v>399821</v>
      </c>
      <c r="F25" s="85">
        <v>399821</v>
      </c>
      <c r="G25" s="173" t="s">
        <v>5</v>
      </c>
    </row>
    <row r="26" spans="1:7" ht="11.45" customHeight="1" x14ac:dyDescent="0.2">
      <c r="A26" s="73">
        <f>IF(E26&lt;&gt;"",COUNTA($E$11:E26),"")</f>
        <v>13</v>
      </c>
      <c r="B26" s="91"/>
      <c r="C26" s="83" t="s">
        <v>156</v>
      </c>
      <c r="D26" s="159">
        <v>15</v>
      </c>
      <c r="E26" s="85">
        <v>82710</v>
      </c>
      <c r="F26" s="85">
        <v>77225</v>
      </c>
      <c r="G26" s="85">
        <v>5485</v>
      </c>
    </row>
    <row r="27" spans="1:7" ht="11.45" customHeight="1" x14ac:dyDescent="0.2">
      <c r="A27" s="73" t="str">
        <f>IF(E27&lt;&gt;"",COUNTA($E$11:E27),"")</f>
        <v/>
      </c>
      <c r="B27" s="91"/>
      <c r="C27" s="92" t="s">
        <v>267</v>
      </c>
      <c r="D27" s="159"/>
      <c r="E27" s="85"/>
      <c r="F27" s="85"/>
      <c r="G27" s="85"/>
    </row>
    <row r="28" spans="1:7" ht="11.45" customHeight="1" x14ac:dyDescent="0.2">
      <c r="A28" s="73">
        <f>IF(E28&lt;&gt;"",COUNTA($E$11:E28),"")</f>
        <v>14</v>
      </c>
      <c r="B28" s="91">
        <v>84</v>
      </c>
      <c r="C28" s="92" t="s">
        <v>331</v>
      </c>
      <c r="D28" s="159">
        <v>6</v>
      </c>
      <c r="E28" s="85">
        <v>1885</v>
      </c>
      <c r="F28" s="85">
        <v>1885</v>
      </c>
      <c r="G28" s="173" t="s">
        <v>5</v>
      </c>
    </row>
    <row r="29" spans="1:7" ht="11.45" customHeight="1" x14ac:dyDescent="0.2">
      <c r="A29" s="73" t="str">
        <f>IF(E29&lt;&gt;"",COUNTA($E$11:E29),"")</f>
        <v/>
      </c>
      <c r="B29" s="91"/>
      <c r="C29" s="92"/>
      <c r="D29" s="159"/>
      <c r="E29" s="85"/>
      <c r="F29" s="85"/>
      <c r="G29" s="85"/>
    </row>
    <row r="30" spans="1:7" ht="11.45" customHeight="1" x14ac:dyDescent="0.2">
      <c r="A30" s="73">
        <f>IF(E30&lt;&gt;"",COUNTA($E$11:E30),"")</f>
        <v>15</v>
      </c>
      <c r="B30" s="91"/>
      <c r="C30" s="63" t="s">
        <v>275</v>
      </c>
      <c r="D30" s="160">
        <v>219</v>
      </c>
      <c r="E30" s="93">
        <v>6828794</v>
      </c>
      <c r="F30" s="93">
        <v>5067097</v>
      </c>
      <c r="G30" s="93">
        <v>1761697</v>
      </c>
    </row>
    <row r="31" spans="1:7" ht="11.45" customHeight="1" x14ac:dyDescent="0.2">
      <c r="C31" s="94"/>
      <c r="D31" s="55"/>
      <c r="E31" s="55"/>
      <c r="F31" s="55"/>
      <c r="G31" s="55"/>
    </row>
  </sheetData>
  <mergeCells count="13">
    <mergeCell ref="E8:G8"/>
    <mergeCell ref="A1:C1"/>
    <mergeCell ref="D1:G1"/>
    <mergeCell ref="A2:C2"/>
    <mergeCell ref="D2:G2"/>
    <mergeCell ref="A3:A8"/>
    <mergeCell ref="B3:B8"/>
    <mergeCell ref="C3:C8"/>
    <mergeCell ref="D3:D7"/>
    <mergeCell ref="E3:E7"/>
    <mergeCell ref="F3:G3"/>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2020 00&amp;R&amp;"-,Standard"&amp;7&amp;P</oddFooter>
    <evenFooter>&amp;L&amp;"-,Standard"&amp;7&amp;P&amp;R&amp;"-,Standard"&amp;7StatA MV, Statistischer Bericht Q2A3 2020 00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7"/>
  <dimension ref="A1:J30"/>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42578125" defaultRowHeight="11.45" customHeight="1" x14ac:dyDescent="0.2"/>
  <cols>
    <col min="1" max="1" width="3.7109375" style="55" customWidth="1"/>
    <col min="2" max="2" width="34.7109375" style="65" customWidth="1"/>
    <col min="3" max="6" width="10.7109375" style="65" customWidth="1"/>
    <col min="7" max="7" width="10.7109375" style="69" customWidth="1"/>
    <col min="8" max="16384" width="11.42578125" style="55"/>
  </cols>
  <sheetData>
    <row r="1" spans="1:10" s="54" customFormat="1" ht="30" customHeight="1" x14ac:dyDescent="0.2">
      <c r="A1" s="201" t="s">
        <v>21</v>
      </c>
      <c r="B1" s="202"/>
      <c r="C1" s="209" t="s">
        <v>34</v>
      </c>
      <c r="D1" s="209"/>
      <c r="E1" s="209"/>
      <c r="F1" s="209"/>
      <c r="G1" s="210"/>
      <c r="H1" s="71"/>
      <c r="I1" s="71"/>
      <c r="J1" s="71"/>
    </row>
    <row r="2" spans="1:10" s="54" customFormat="1" ht="35.1" customHeight="1" x14ac:dyDescent="0.2">
      <c r="A2" s="203" t="s">
        <v>198</v>
      </c>
      <c r="B2" s="204"/>
      <c r="C2" s="206" t="s">
        <v>324</v>
      </c>
      <c r="D2" s="227"/>
      <c r="E2" s="227"/>
      <c r="F2" s="227"/>
      <c r="G2" s="228"/>
    </row>
    <row r="3" spans="1:10" ht="11.45" customHeight="1" x14ac:dyDescent="0.2">
      <c r="A3" s="214" t="s">
        <v>66</v>
      </c>
      <c r="B3" s="211" t="s">
        <v>46</v>
      </c>
      <c r="C3" s="229" t="s">
        <v>123</v>
      </c>
      <c r="D3" s="229" t="s">
        <v>180</v>
      </c>
      <c r="E3" s="229" t="s">
        <v>121</v>
      </c>
      <c r="F3" s="229"/>
      <c r="G3" s="230"/>
    </row>
    <row r="4" spans="1:10" ht="11.45" customHeight="1" x14ac:dyDescent="0.2">
      <c r="A4" s="214"/>
      <c r="B4" s="211"/>
      <c r="C4" s="229"/>
      <c r="D4" s="229"/>
      <c r="E4" s="229"/>
      <c r="F4" s="229"/>
      <c r="G4" s="230"/>
    </row>
    <row r="5" spans="1:10" ht="11.45" customHeight="1" x14ac:dyDescent="0.2">
      <c r="A5" s="214"/>
      <c r="B5" s="211"/>
      <c r="C5" s="229"/>
      <c r="D5" s="229"/>
      <c r="E5" s="229" t="s">
        <v>122</v>
      </c>
      <c r="F5" s="229" t="s">
        <v>323</v>
      </c>
      <c r="G5" s="230" t="s">
        <v>322</v>
      </c>
    </row>
    <row r="6" spans="1:10" ht="11.45" customHeight="1" x14ac:dyDescent="0.2">
      <c r="A6" s="214"/>
      <c r="B6" s="211"/>
      <c r="C6" s="229"/>
      <c r="D6" s="229"/>
      <c r="E6" s="229"/>
      <c r="F6" s="229"/>
      <c r="G6" s="230"/>
    </row>
    <row r="7" spans="1:10" ht="11.45" customHeight="1" x14ac:dyDescent="0.2">
      <c r="A7" s="214"/>
      <c r="B7" s="211"/>
      <c r="C7" s="229"/>
      <c r="D7" s="229"/>
      <c r="E7" s="229"/>
      <c r="F7" s="229"/>
      <c r="G7" s="230"/>
    </row>
    <row r="8" spans="1:10" ht="11.45" customHeight="1" x14ac:dyDescent="0.2">
      <c r="A8" s="214"/>
      <c r="B8" s="211"/>
      <c r="C8" s="148" t="s">
        <v>50</v>
      </c>
      <c r="D8" s="229" t="s">
        <v>51</v>
      </c>
      <c r="E8" s="229"/>
      <c r="F8" s="229"/>
      <c r="G8" s="230"/>
    </row>
    <row r="9" spans="1:10" s="72" customFormat="1" ht="11.45" customHeight="1" x14ac:dyDescent="0.15">
      <c r="A9" s="50">
        <v>1</v>
      </c>
      <c r="B9" s="51">
        <v>2</v>
      </c>
      <c r="C9" s="51">
        <v>3</v>
      </c>
      <c r="D9" s="51">
        <v>4</v>
      </c>
      <c r="E9" s="51">
        <v>5</v>
      </c>
      <c r="F9" s="51">
        <v>6</v>
      </c>
      <c r="G9" s="52">
        <v>7</v>
      </c>
    </row>
    <row r="10" spans="1:10" s="72" customFormat="1" ht="11.45" customHeight="1" x14ac:dyDescent="0.15">
      <c r="A10" s="168"/>
      <c r="B10" s="169"/>
      <c r="C10" s="170"/>
      <c r="D10" s="170"/>
      <c r="E10" s="170"/>
      <c r="F10" s="170"/>
      <c r="G10" s="170"/>
    </row>
    <row r="11" spans="1:10" ht="11.45" customHeight="1" x14ac:dyDescent="0.2">
      <c r="A11" s="73">
        <f>IF(D11&lt;&gt;"",COUNTA($D$11:D11),"")</f>
        <v>1</v>
      </c>
      <c r="B11" s="83" t="s">
        <v>52</v>
      </c>
      <c r="C11" s="96">
        <v>1</v>
      </c>
      <c r="D11" s="85" t="s">
        <v>0</v>
      </c>
      <c r="E11" s="85" t="s">
        <v>0</v>
      </c>
      <c r="F11" s="85" t="s">
        <v>0</v>
      </c>
      <c r="G11" s="85" t="s">
        <v>0</v>
      </c>
      <c r="H11" s="141"/>
    </row>
    <row r="12" spans="1:10" ht="11.45" customHeight="1" x14ac:dyDescent="0.2">
      <c r="A12" s="73">
        <f>IF(D12&lt;&gt;"",COUNTA($D$11:D12),"")</f>
        <v>2</v>
      </c>
      <c r="B12" s="83" t="s">
        <v>53</v>
      </c>
      <c r="C12" s="96">
        <v>1</v>
      </c>
      <c r="D12" s="85">
        <v>15611</v>
      </c>
      <c r="E12" s="85">
        <v>2118</v>
      </c>
      <c r="F12" s="85">
        <v>13492</v>
      </c>
      <c r="G12" s="85" t="s">
        <v>5</v>
      </c>
      <c r="H12" s="141"/>
    </row>
    <row r="13" spans="1:10" ht="11.45" customHeight="1" x14ac:dyDescent="0.2">
      <c r="A13" s="73">
        <f>IF(D13&lt;&gt;"",COUNTA($D$11:D13),"")</f>
        <v>3</v>
      </c>
      <c r="B13" s="83" t="s">
        <v>270</v>
      </c>
      <c r="C13" s="96">
        <v>12</v>
      </c>
      <c r="D13" s="85">
        <v>159959</v>
      </c>
      <c r="E13" s="85">
        <v>26493</v>
      </c>
      <c r="F13" s="85">
        <v>130834</v>
      </c>
      <c r="G13" s="85">
        <v>2632</v>
      </c>
      <c r="H13" s="141"/>
    </row>
    <row r="14" spans="1:10" ht="11.45" customHeight="1" x14ac:dyDescent="0.2">
      <c r="A14" s="73">
        <f>IF(D14&lt;&gt;"",COUNTA($D$11:D14),"")</f>
        <v>4</v>
      </c>
      <c r="B14" s="83" t="s">
        <v>55</v>
      </c>
      <c r="C14" s="96">
        <v>38</v>
      </c>
      <c r="D14" s="85">
        <v>327923</v>
      </c>
      <c r="E14" s="85">
        <v>152</v>
      </c>
      <c r="F14" s="85">
        <v>15117</v>
      </c>
      <c r="G14" s="85">
        <v>312653</v>
      </c>
      <c r="H14" s="141"/>
    </row>
    <row r="15" spans="1:10" ht="11.45" customHeight="1" x14ac:dyDescent="0.2">
      <c r="A15" s="73">
        <f>IF(D15&lt;&gt;"",COUNTA($D$11:D15),"")</f>
        <v>5</v>
      </c>
      <c r="B15" s="83" t="s">
        <v>56</v>
      </c>
      <c r="C15" s="96">
        <v>3</v>
      </c>
      <c r="D15" s="85">
        <v>383412</v>
      </c>
      <c r="E15" s="85">
        <v>86204</v>
      </c>
      <c r="F15" s="85">
        <v>297207</v>
      </c>
      <c r="G15" s="85" t="s">
        <v>5</v>
      </c>
      <c r="H15" s="141"/>
    </row>
    <row r="16" spans="1:10" ht="11.45" customHeight="1" x14ac:dyDescent="0.2">
      <c r="A16" s="73">
        <f>IF(D16&lt;&gt;"",COUNTA($D$11:D16),"")</f>
        <v>6</v>
      </c>
      <c r="B16" s="83" t="s">
        <v>57</v>
      </c>
      <c r="C16" s="96">
        <v>4</v>
      </c>
      <c r="D16" s="85">
        <v>12170</v>
      </c>
      <c r="E16" s="85">
        <v>3052</v>
      </c>
      <c r="F16" s="85">
        <v>9119</v>
      </c>
      <c r="G16" s="85" t="s">
        <v>5</v>
      </c>
      <c r="H16" s="141"/>
    </row>
    <row r="17" spans="1:9" ht="11.45" customHeight="1" x14ac:dyDescent="0.2">
      <c r="A17" s="73">
        <f>IF(D17&lt;&gt;"",COUNTA($D$11:D17),"")</f>
        <v>7</v>
      </c>
      <c r="B17" s="83" t="s">
        <v>58</v>
      </c>
      <c r="C17" s="96">
        <v>6</v>
      </c>
      <c r="D17" s="85">
        <v>63050</v>
      </c>
      <c r="E17" s="85">
        <v>32784</v>
      </c>
      <c r="F17" s="85">
        <v>29309</v>
      </c>
      <c r="G17" s="85">
        <v>957</v>
      </c>
      <c r="H17" s="141"/>
    </row>
    <row r="18" spans="1:9" ht="11.45" customHeight="1" x14ac:dyDescent="0.2">
      <c r="A18" s="73">
        <f>IF(D18&lt;&gt;"",COUNTA($D$11:D18),"")</f>
        <v>8</v>
      </c>
      <c r="B18" s="83" t="s">
        <v>59</v>
      </c>
      <c r="C18" s="96">
        <v>20</v>
      </c>
      <c r="D18" s="85">
        <v>4190</v>
      </c>
      <c r="E18" s="85">
        <v>5</v>
      </c>
      <c r="F18" s="85">
        <v>3722</v>
      </c>
      <c r="G18" s="85">
        <v>464</v>
      </c>
      <c r="H18" s="141"/>
    </row>
    <row r="19" spans="1:9" ht="11.45" customHeight="1" x14ac:dyDescent="0.2">
      <c r="A19" s="73">
        <f>IF(D19&lt;&gt;"",COUNTA($D$11:D19),"")</f>
        <v>9</v>
      </c>
      <c r="B19" s="83" t="s">
        <v>60</v>
      </c>
      <c r="C19" s="96">
        <v>25</v>
      </c>
      <c r="D19" s="85">
        <v>263714</v>
      </c>
      <c r="E19" s="85">
        <v>12907</v>
      </c>
      <c r="F19" s="85">
        <v>144109</v>
      </c>
      <c r="G19" s="85">
        <v>106699</v>
      </c>
      <c r="H19" s="141"/>
    </row>
    <row r="20" spans="1:9" ht="11.45" customHeight="1" x14ac:dyDescent="0.2">
      <c r="A20" s="73">
        <f>IF(D20&lt;&gt;"",COUNTA($D$11:D20),"")</f>
        <v>10</v>
      </c>
      <c r="B20" s="83" t="s">
        <v>61</v>
      </c>
      <c r="C20" s="96">
        <v>21</v>
      </c>
      <c r="D20" s="85">
        <v>441538</v>
      </c>
      <c r="E20" s="85">
        <v>23065</v>
      </c>
      <c r="F20" s="85">
        <v>341623</v>
      </c>
      <c r="G20" s="85">
        <v>76851</v>
      </c>
      <c r="H20" s="141"/>
    </row>
    <row r="21" spans="1:9" ht="11.45" customHeight="1" x14ac:dyDescent="0.2">
      <c r="A21" s="73">
        <f>IF(D21&lt;&gt;"",COUNTA($D$11:D21),"")</f>
        <v>11</v>
      </c>
      <c r="B21" s="83" t="s">
        <v>325</v>
      </c>
      <c r="C21" s="96">
        <v>6</v>
      </c>
      <c r="D21" s="85">
        <v>37735</v>
      </c>
      <c r="E21" s="85">
        <v>101</v>
      </c>
      <c r="F21" s="85">
        <v>27226</v>
      </c>
      <c r="G21" s="85">
        <v>10409</v>
      </c>
      <c r="H21" s="141"/>
    </row>
    <row r="22" spans="1:9" ht="11.45" customHeight="1" x14ac:dyDescent="0.2">
      <c r="A22" s="73">
        <f>IF(D22&lt;&gt;"",COUNTA($D$11:D22),"")</f>
        <v>12</v>
      </c>
      <c r="B22" s="83" t="s">
        <v>62</v>
      </c>
      <c r="C22" s="96">
        <v>6</v>
      </c>
      <c r="D22" s="85" t="s">
        <v>0</v>
      </c>
      <c r="E22" s="85" t="s">
        <v>0</v>
      </c>
      <c r="F22" s="85" t="s">
        <v>0</v>
      </c>
      <c r="G22" s="85" t="s">
        <v>0</v>
      </c>
      <c r="H22" s="141"/>
      <c r="I22" s="141"/>
    </row>
    <row r="23" spans="1:9" ht="11.45" customHeight="1" x14ac:dyDescent="0.2">
      <c r="A23" s="73"/>
      <c r="B23" s="83"/>
      <c r="C23" s="96"/>
      <c r="D23" s="85"/>
      <c r="E23" s="85"/>
      <c r="F23" s="85"/>
      <c r="G23" s="85"/>
      <c r="H23" s="141"/>
      <c r="I23" s="141"/>
    </row>
    <row r="24" spans="1:9" ht="11.45" customHeight="1" x14ac:dyDescent="0.2">
      <c r="A24" s="73">
        <f>IF(D24&lt;&gt;"",COUNTA($D$11:D24),"")</f>
        <v>13</v>
      </c>
      <c r="B24" s="62" t="s">
        <v>282</v>
      </c>
      <c r="C24" s="97">
        <v>143</v>
      </c>
      <c r="D24" s="93">
        <v>1873033</v>
      </c>
      <c r="E24" s="93">
        <v>308893</v>
      </c>
      <c r="F24" s="93">
        <v>1034342</v>
      </c>
      <c r="G24" s="93">
        <v>529797</v>
      </c>
      <c r="H24" s="141"/>
    </row>
    <row r="25" spans="1:9" ht="11.45" customHeight="1" x14ac:dyDescent="0.2">
      <c r="A25" s="73" t="str">
        <f>IF(D25&lt;&gt;"",COUNTA($D$11:D25),"")</f>
        <v/>
      </c>
      <c r="B25" s="83" t="s">
        <v>67</v>
      </c>
      <c r="C25" s="96"/>
      <c r="D25" s="85"/>
      <c r="E25" s="85"/>
      <c r="F25" s="85"/>
      <c r="G25" s="85"/>
    </row>
    <row r="26" spans="1:9" ht="11.45" customHeight="1" x14ac:dyDescent="0.2">
      <c r="A26" s="73">
        <f>IF(D26&lt;&gt;"",COUNTA($D$11:D26),"")</f>
        <v>14</v>
      </c>
      <c r="B26" s="83" t="s">
        <v>68</v>
      </c>
      <c r="C26" s="96">
        <v>137</v>
      </c>
      <c r="D26" s="85">
        <v>1729433</v>
      </c>
      <c r="E26" s="85">
        <v>193921</v>
      </c>
      <c r="F26" s="85">
        <v>1008221</v>
      </c>
      <c r="G26" s="85">
        <v>527290</v>
      </c>
    </row>
    <row r="27" spans="1:9" ht="11.45" customHeight="1" x14ac:dyDescent="0.2">
      <c r="A27" s="73">
        <f>IF(D27&lt;&gt;"",COUNTA($D$11:D27),"")</f>
        <v>15</v>
      </c>
      <c r="B27" s="83" t="s">
        <v>69</v>
      </c>
      <c r="C27" s="96">
        <v>44</v>
      </c>
      <c r="D27" s="85">
        <v>143600</v>
      </c>
      <c r="E27" s="85">
        <v>114972</v>
      </c>
      <c r="F27" s="85">
        <v>26120</v>
      </c>
      <c r="G27" s="85">
        <v>2507</v>
      </c>
    </row>
    <row r="28" spans="1:9" ht="11.45" customHeight="1" x14ac:dyDescent="0.2">
      <c r="C28" s="98"/>
      <c r="D28" s="98"/>
      <c r="E28" s="98"/>
      <c r="F28" s="98"/>
      <c r="G28" s="98"/>
    </row>
    <row r="29" spans="1:9" ht="11.45" customHeight="1" x14ac:dyDescent="0.2">
      <c r="C29" s="82"/>
      <c r="D29" s="82"/>
      <c r="E29" s="82"/>
      <c r="F29" s="82"/>
      <c r="G29" s="82"/>
    </row>
    <row r="30" spans="1:9" ht="11.45" customHeight="1" x14ac:dyDescent="0.2">
      <c r="C30" s="82"/>
      <c r="D30" s="82"/>
      <c r="E30" s="82"/>
      <c r="F30" s="82"/>
      <c r="G30" s="82"/>
    </row>
  </sheetData>
  <customSheetViews>
    <customSheetView guid="{629CE785-1B51-490C-A18D-EE03D791547A}" scale="140">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9" topLeftCell="C10" activePane="bottomRight" state="frozen"/>
      <selection pane="bottomRight" activeCell="D10" sqref="D10"/>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9" topLeftCell="C10" activePane="bottomRight" state="frozen"/>
      <selection pane="bottomRight" activeCell="C34" sqref="C34"/>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3">
    <mergeCell ref="A1:B1"/>
    <mergeCell ref="C1:G1"/>
    <mergeCell ref="A2:B2"/>
    <mergeCell ref="C2:G2"/>
    <mergeCell ref="B3:B8"/>
    <mergeCell ref="A3:A8"/>
    <mergeCell ref="E5:E7"/>
    <mergeCell ref="D3:D7"/>
    <mergeCell ref="C3:C7"/>
    <mergeCell ref="E3:G4"/>
    <mergeCell ref="D8:G8"/>
    <mergeCell ref="F5:F7"/>
    <mergeCell ref="G5:G7"/>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legacyDrawing r:id="rId7"/>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8"/>
  <dimension ref="A1:H146"/>
  <sheetViews>
    <sheetView zoomScale="140" zoomScaleNormal="140" workbookViewId="0">
      <pane xSplit="3" ySplit="9" topLeftCell="D10" activePane="bottomRight" state="frozen"/>
      <selection sqref="A1:B1"/>
      <selection pane="topRight" sqref="A1:B1"/>
      <selection pane="bottomLeft" sqref="A1:B1"/>
      <selection pane="bottomRight" activeCell="D10" sqref="D10:H10"/>
    </sheetView>
  </sheetViews>
  <sheetFormatPr baseColWidth="10" defaultColWidth="11.42578125" defaultRowHeight="11.45" customHeight="1" x14ac:dyDescent="0.2"/>
  <cols>
    <col min="1" max="1" width="3.7109375" style="65" customWidth="1"/>
    <col min="2" max="2" width="4.7109375" style="86" customWidth="1"/>
    <col min="3" max="3" width="39.7109375" style="65" customWidth="1"/>
    <col min="4" max="6" width="8.7109375" style="65" customWidth="1"/>
    <col min="7" max="7" width="8.7109375" style="69" customWidth="1"/>
    <col min="8" max="8" width="8.7109375" style="65" customWidth="1"/>
    <col min="9" max="16384" width="11.42578125" style="55"/>
  </cols>
  <sheetData>
    <row r="1" spans="1:8" s="71" customFormat="1" ht="30" customHeight="1" x14ac:dyDescent="0.2">
      <c r="A1" s="201" t="s">
        <v>21</v>
      </c>
      <c r="B1" s="202"/>
      <c r="C1" s="202"/>
      <c r="D1" s="209" t="s">
        <v>34</v>
      </c>
      <c r="E1" s="209"/>
      <c r="F1" s="209"/>
      <c r="G1" s="209"/>
      <c r="H1" s="210"/>
    </row>
    <row r="2" spans="1:8" s="54" customFormat="1" ht="35.1" customHeight="1" x14ac:dyDescent="0.2">
      <c r="A2" s="203" t="s">
        <v>199</v>
      </c>
      <c r="B2" s="204"/>
      <c r="C2" s="204"/>
      <c r="D2" s="206" t="s">
        <v>283</v>
      </c>
      <c r="E2" s="206"/>
      <c r="F2" s="206"/>
      <c r="G2" s="206"/>
      <c r="H2" s="207"/>
    </row>
    <row r="3" spans="1:8" ht="11.1" customHeight="1" x14ac:dyDescent="0.2">
      <c r="A3" s="220" t="s">
        <v>66</v>
      </c>
      <c r="B3" s="205" t="s">
        <v>109</v>
      </c>
      <c r="C3" s="205" t="s">
        <v>278</v>
      </c>
      <c r="D3" s="205" t="s">
        <v>144</v>
      </c>
      <c r="E3" s="205" t="s">
        <v>181</v>
      </c>
      <c r="F3" s="205" t="s">
        <v>124</v>
      </c>
      <c r="G3" s="205"/>
      <c r="H3" s="208"/>
    </row>
    <row r="4" spans="1:8" ht="11.1" customHeight="1" x14ac:dyDescent="0.2">
      <c r="A4" s="220"/>
      <c r="B4" s="205"/>
      <c r="C4" s="205"/>
      <c r="D4" s="205"/>
      <c r="E4" s="205"/>
      <c r="F4" s="205" t="s">
        <v>129</v>
      </c>
      <c r="G4" s="205" t="s">
        <v>326</v>
      </c>
      <c r="H4" s="230" t="s">
        <v>322</v>
      </c>
    </row>
    <row r="5" spans="1:8" ht="11.1" customHeight="1" x14ac:dyDescent="0.2">
      <c r="A5" s="220"/>
      <c r="B5" s="205"/>
      <c r="C5" s="205"/>
      <c r="D5" s="205"/>
      <c r="E5" s="205"/>
      <c r="F5" s="205"/>
      <c r="G5" s="205"/>
      <c r="H5" s="230"/>
    </row>
    <row r="6" spans="1:8" ht="11.1" customHeight="1" x14ac:dyDescent="0.2">
      <c r="A6" s="220"/>
      <c r="B6" s="205"/>
      <c r="C6" s="205"/>
      <c r="D6" s="205"/>
      <c r="E6" s="205"/>
      <c r="F6" s="205"/>
      <c r="G6" s="205"/>
      <c r="H6" s="230"/>
    </row>
    <row r="7" spans="1:8" ht="11.1" customHeight="1" x14ac:dyDescent="0.2">
      <c r="A7" s="220"/>
      <c r="B7" s="205"/>
      <c r="C7" s="205"/>
      <c r="D7" s="205"/>
      <c r="E7" s="205"/>
      <c r="F7" s="205"/>
      <c r="G7" s="205"/>
      <c r="H7" s="230"/>
    </row>
    <row r="8" spans="1:8" ht="11.1" customHeight="1" x14ac:dyDescent="0.2">
      <c r="A8" s="220"/>
      <c r="B8" s="205"/>
      <c r="C8" s="205"/>
      <c r="D8" s="147" t="s">
        <v>50</v>
      </c>
      <c r="E8" s="218" t="s">
        <v>51</v>
      </c>
      <c r="F8" s="218"/>
      <c r="G8" s="218"/>
      <c r="H8" s="219"/>
    </row>
    <row r="9" spans="1:8" s="72" customFormat="1" ht="11.1" customHeight="1" x14ac:dyDescent="0.15">
      <c r="A9" s="50">
        <v>1</v>
      </c>
      <c r="B9" s="51">
        <v>2</v>
      </c>
      <c r="C9" s="51">
        <v>3</v>
      </c>
      <c r="D9" s="51">
        <v>4</v>
      </c>
      <c r="E9" s="51">
        <v>5</v>
      </c>
      <c r="F9" s="51">
        <v>6</v>
      </c>
      <c r="G9" s="51">
        <v>7</v>
      </c>
      <c r="H9" s="150">
        <v>8</v>
      </c>
    </row>
    <row r="10" spans="1:8" ht="17.100000000000001" customHeight="1" x14ac:dyDescent="0.2">
      <c r="A10" s="99" t="str">
        <f>IF(E10&lt;&gt;"",COUNTA($E$10:E10),"")</f>
        <v/>
      </c>
      <c r="B10" s="75"/>
      <c r="C10" s="76"/>
      <c r="D10" s="221" t="s">
        <v>70</v>
      </c>
      <c r="E10" s="222"/>
      <c r="F10" s="222"/>
      <c r="G10" s="222"/>
      <c r="H10" s="222"/>
    </row>
    <row r="11" spans="1:8" ht="9.9499999999999993" customHeight="1" x14ac:dyDescent="0.2">
      <c r="A11" s="53">
        <f>IF(E11&lt;&gt;"",COUNTA($E$11:E11),"")</f>
        <v>1</v>
      </c>
      <c r="B11" s="77"/>
      <c r="C11" s="78">
        <v>2005</v>
      </c>
      <c r="D11" s="159">
        <v>3</v>
      </c>
      <c r="E11" s="60">
        <v>119725</v>
      </c>
      <c r="F11" s="85">
        <v>119063</v>
      </c>
      <c r="G11" s="60">
        <v>662</v>
      </c>
      <c r="H11" s="60" t="s">
        <v>5</v>
      </c>
    </row>
    <row r="12" spans="1:8" s="65" customFormat="1" ht="9.9499999999999993" customHeight="1" x14ac:dyDescent="0.2">
      <c r="A12" s="53">
        <f>IF(E12&lt;&gt;"",COUNTA($E$11:E12),"")</f>
        <v>2</v>
      </c>
      <c r="B12" s="77"/>
      <c r="C12" s="78">
        <v>2010</v>
      </c>
      <c r="D12" s="159">
        <v>5</v>
      </c>
      <c r="E12" s="60">
        <v>234072</v>
      </c>
      <c r="F12" s="85">
        <v>230111</v>
      </c>
      <c r="G12" s="60">
        <v>3961</v>
      </c>
      <c r="H12" s="60" t="s">
        <v>5</v>
      </c>
    </row>
    <row r="13" spans="1:8" s="65" customFormat="1" ht="9.9499999999999993" customHeight="1" x14ac:dyDescent="0.2">
      <c r="A13" s="53">
        <f>IF(E13&lt;&gt;"",COUNTA($E$11:E13),"")</f>
        <v>3</v>
      </c>
      <c r="B13" s="77"/>
      <c r="C13" s="78">
        <v>2015</v>
      </c>
      <c r="D13" s="159">
        <v>1</v>
      </c>
      <c r="E13" s="60" t="s">
        <v>0</v>
      </c>
      <c r="F13" s="85" t="s">
        <v>0</v>
      </c>
      <c r="G13" s="60" t="s">
        <v>0</v>
      </c>
      <c r="H13" s="60" t="s">
        <v>0</v>
      </c>
    </row>
    <row r="14" spans="1:8" s="65" customFormat="1" ht="9.9499999999999993" customHeight="1" x14ac:dyDescent="0.2">
      <c r="A14" s="53">
        <f>IF(E14&lt;&gt;"",COUNTA($E$11:E14),"")</f>
        <v>4</v>
      </c>
      <c r="B14" s="77"/>
      <c r="C14" s="78">
        <v>2016</v>
      </c>
      <c r="D14" s="159">
        <v>1</v>
      </c>
      <c r="E14" s="60" t="s">
        <v>0</v>
      </c>
      <c r="F14" s="85" t="s">
        <v>0</v>
      </c>
      <c r="G14" s="60" t="s">
        <v>0</v>
      </c>
      <c r="H14" s="60" t="s">
        <v>0</v>
      </c>
    </row>
    <row r="15" spans="1:8" s="65" customFormat="1" ht="9.9499999999999993" customHeight="1" x14ac:dyDescent="0.2">
      <c r="A15" s="53">
        <f>IF(E15&lt;&gt;"",COUNTA($E$11:E15),"")</f>
        <v>5</v>
      </c>
      <c r="B15" s="77"/>
      <c r="C15" s="78">
        <v>2017</v>
      </c>
      <c r="D15" s="159">
        <v>1</v>
      </c>
      <c r="E15" s="60" t="s">
        <v>0</v>
      </c>
      <c r="F15" s="85" t="s">
        <v>0</v>
      </c>
      <c r="G15" s="60" t="s">
        <v>0</v>
      </c>
      <c r="H15" s="60" t="s">
        <v>0</v>
      </c>
    </row>
    <row r="16" spans="1:8" s="65" customFormat="1" ht="9.9499999999999993" customHeight="1" x14ac:dyDescent="0.2">
      <c r="A16" s="53">
        <f>IF(E16&lt;&gt;"",COUNTA($E$11:E16),"")</f>
        <v>6</v>
      </c>
      <c r="B16" s="77"/>
      <c r="C16" s="78">
        <v>2018</v>
      </c>
      <c r="D16" s="159">
        <v>1</v>
      </c>
      <c r="E16" s="60" t="s">
        <v>0</v>
      </c>
      <c r="F16" s="85" t="s">
        <v>0</v>
      </c>
      <c r="G16" s="60" t="s">
        <v>0</v>
      </c>
      <c r="H16" s="60" t="s">
        <v>0</v>
      </c>
    </row>
    <row r="17" spans="1:8" s="65" customFormat="1" ht="9.9499999999999993" customHeight="1" x14ac:dyDescent="0.2">
      <c r="A17" s="53">
        <f>IF(E17&lt;&gt;"",COUNTA($E$11:E17),"")</f>
        <v>7</v>
      </c>
      <c r="B17" s="77"/>
      <c r="C17" s="78">
        <v>2019</v>
      </c>
      <c r="D17" s="159">
        <v>1</v>
      </c>
      <c r="E17" s="60" t="s">
        <v>0</v>
      </c>
      <c r="F17" s="85" t="s">
        <v>0</v>
      </c>
      <c r="G17" s="60" t="s">
        <v>0</v>
      </c>
      <c r="H17" s="60" t="s">
        <v>0</v>
      </c>
    </row>
    <row r="18" spans="1:8" s="65" customFormat="1" ht="9.9499999999999993" customHeight="1" x14ac:dyDescent="0.2">
      <c r="A18" s="53">
        <f>IF(E18&lt;&gt;"",COUNTA($E$11:E18),"")</f>
        <v>8</v>
      </c>
      <c r="B18" s="77"/>
      <c r="C18" s="78">
        <v>2020</v>
      </c>
      <c r="D18" s="159">
        <v>1</v>
      </c>
      <c r="E18" s="60" t="s">
        <v>0</v>
      </c>
      <c r="F18" s="85" t="s">
        <v>0</v>
      </c>
      <c r="G18" s="60" t="s">
        <v>0</v>
      </c>
      <c r="H18" s="60" t="s">
        <v>0</v>
      </c>
    </row>
    <row r="19" spans="1:8" s="65" customFormat="1" ht="17.100000000000001" customHeight="1" x14ac:dyDescent="0.2">
      <c r="A19" s="53" t="str">
        <f>IF(E19&lt;&gt;"",COUNTA($E$11:E19),"")</f>
        <v/>
      </c>
      <c r="B19" s="77"/>
      <c r="C19" s="83"/>
      <c r="D19" s="221" t="s">
        <v>89</v>
      </c>
      <c r="E19" s="222"/>
      <c r="F19" s="222"/>
      <c r="G19" s="222"/>
      <c r="H19" s="222"/>
    </row>
    <row r="20" spans="1:8" ht="9.9499999999999993" customHeight="1" x14ac:dyDescent="0.2">
      <c r="A20" s="53">
        <f>IF(E20&lt;&gt;"",COUNTA($E$11:E20),"")</f>
        <v>9</v>
      </c>
      <c r="B20" s="77"/>
      <c r="C20" s="78">
        <v>2005</v>
      </c>
      <c r="D20" s="159">
        <v>1</v>
      </c>
      <c r="E20" s="60">
        <v>11821</v>
      </c>
      <c r="F20" s="85" t="s">
        <v>5</v>
      </c>
      <c r="G20" s="60">
        <v>11821</v>
      </c>
      <c r="H20" s="60" t="s">
        <v>5</v>
      </c>
    </row>
    <row r="21" spans="1:8" ht="9.9499999999999993" customHeight="1" x14ac:dyDescent="0.2">
      <c r="A21" s="53">
        <f>IF(E21&lt;&gt;"",COUNTA($E$11:E21),"")</f>
        <v>10</v>
      </c>
      <c r="B21" s="77"/>
      <c r="C21" s="78">
        <v>2010</v>
      </c>
      <c r="D21" s="159">
        <v>2</v>
      </c>
      <c r="E21" s="60">
        <v>17185</v>
      </c>
      <c r="F21" s="85">
        <v>17033</v>
      </c>
      <c r="G21" s="60">
        <v>9</v>
      </c>
      <c r="H21" s="60">
        <v>143</v>
      </c>
    </row>
    <row r="22" spans="1:8" ht="9.9499999999999993" customHeight="1" x14ac:dyDescent="0.2">
      <c r="A22" s="53">
        <f>IF(E22&lt;&gt;"",COUNTA($E$11:E22),"")</f>
        <v>11</v>
      </c>
      <c r="B22" s="77"/>
      <c r="C22" s="78">
        <v>2015</v>
      </c>
      <c r="D22" s="159">
        <v>1</v>
      </c>
      <c r="E22" s="60">
        <v>17031</v>
      </c>
      <c r="F22" s="85" t="s">
        <v>5</v>
      </c>
      <c r="G22" s="60">
        <v>17031</v>
      </c>
      <c r="H22" s="60" t="s">
        <v>5</v>
      </c>
    </row>
    <row r="23" spans="1:8" ht="9.9499999999999993" customHeight="1" x14ac:dyDescent="0.2">
      <c r="A23" s="53">
        <f>IF(E23&lt;&gt;"",COUNTA($E$11:E23),"")</f>
        <v>12</v>
      </c>
      <c r="B23" s="77"/>
      <c r="C23" s="78">
        <v>2016</v>
      </c>
      <c r="D23" s="159">
        <v>1</v>
      </c>
      <c r="E23" s="60">
        <v>16025</v>
      </c>
      <c r="F23" s="85" t="s">
        <v>5</v>
      </c>
      <c r="G23" s="60">
        <v>16025</v>
      </c>
      <c r="H23" s="60" t="s">
        <v>5</v>
      </c>
    </row>
    <row r="24" spans="1:8" ht="9.9499999999999993" customHeight="1" x14ac:dyDescent="0.2">
      <c r="A24" s="53">
        <f>IF(E24&lt;&gt;"",COUNTA($E$11:E24),"")</f>
        <v>13</v>
      </c>
      <c r="B24" s="77"/>
      <c r="C24" s="78">
        <v>2017</v>
      </c>
      <c r="D24" s="159">
        <v>1</v>
      </c>
      <c r="E24" s="60">
        <v>16816</v>
      </c>
      <c r="F24" s="85" t="s">
        <v>5</v>
      </c>
      <c r="G24" s="60">
        <v>16816</v>
      </c>
      <c r="H24" s="60" t="s">
        <v>5</v>
      </c>
    </row>
    <row r="25" spans="1:8" ht="9.9499999999999993" customHeight="1" x14ac:dyDescent="0.2">
      <c r="A25" s="53">
        <f>IF(E25&lt;&gt;"",COUNTA($E$11:E25),"")</f>
        <v>14</v>
      </c>
      <c r="B25" s="77"/>
      <c r="C25" s="78">
        <v>2018</v>
      </c>
      <c r="D25" s="159">
        <v>1</v>
      </c>
      <c r="E25" s="60">
        <v>15295</v>
      </c>
      <c r="F25" s="85" t="s">
        <v>5</v>
      </c>
      <c r="G25" s="60">
        <v>15295</v>
      </c>
      <c r="H25" s="60" t="s">
        <v>5</v>
      </c>
    </row>
    <row r="26" spans="1:8" ht="9.9499999999999993" customHeight="1" x14ac:dyDescent="0.2">
      <c r="A26" s="53">
        <f>IF(E26&lt;&gt;"",COUNTA($E$11:E26),"")</f>
        <v>15</v>
      </c>
      <c r="B26" s="77"/>
      <c r="C26" s="78">
        <v>2019</v>
      </c>
      <c r="D26" s="159">
        <v>1</v>
      </c>
      <c r="E26" s="60">
        <v>16215</v>
      </c>
      <c r="F26" s="85" t="s">
        <v>5</v>
      </c>
      <c r="G26" s="60">
        <v>16215</v>
      </c>
      <c r="H26" s="60" t="s">
        <v>5</v>
      </c>
    </row>
    <row r="27" spans="1:8" ht="9.9499999999999993" customHeight="1" x14ac:dyDescent="0.2">
      <c r="A27" s="53">
        <f>IF(E27&lt;&gt;"",COUNTA($E$11:E27),"")</f>
        <v>16</v>
      </c>
      <c r="B27" s="77"/>
      <c r="C27" s="78">
        <v>2020</v>
      </c>
      <c r="D27" s="159">
        <v>1</v>
      </c>
      <c r="E27" s="60">
        <v>15611</v>
      </c>
      <c r="F27" s="85">
        <v>2118</v>
      </c>
      <c r="G27" s="60">
        <v>13492</v>
      </c>
      <c r="H27" s="60" t="s">
        <v>5</v>
      </c>
    </row>
    <row r="28" spans="1:8" ht="27.95" customHeight="1" x14ac:dyDescent="0.2">
      <c r="A28" s="53" t="str">
        <f>IF(E28&lt;&gt;"",COUNTA($E$11:E28),"")</f>
        <v/>
      </c>
      <c r="B28" s="77"/>
      <c r="C28" s="83"/>
      <c r="D28" s="221" t="s">
        <v>114</v>
      </c>
      <c r="E28" s="222"/>
      <c r="F28" s="222"/>
      <c r="G28" s="222"/>
      <c r="H28" s="222"/>
    </row>
    <row r="29" spans="1:8" ht="9.9499999999999993" customHeight="1" x14ac:dyDescent="0.2">
      <c r="A29" s="53">
        <f>IF(E29&lt;&gt;"",COUNTA($E$11:E29),"")</f>
        <v>17</v>
      </c>
      <c r="B29" s="77"/>
      <c r="C29" s="78">
        <v>2005</v>
      </c>
      <c r="D29" s="159">
        <v>8</v>
      </c>
      <c r="E29" s="60">
        <v>33877</v>
      </c>
      <c r="F29" s="85">
        <v>214</v>
      </c>
      <c r="G29" s="60">
        <v>32544</v>
      </c>
      <c r="H29" s="60">
        <v>1119</v>
      </c>
    </row>
    <row r="30" spans="1:8" ht="9.9499999999999993" customHeight="1" x14ac:dyDescent="0.2">
      <c r="A30" s="53">
        <f>IF(E30&lt;&gt;"",COUNTA($E$11:E30),"")</f>
        <v>18</v>
      </c>
      <c r="B30" s="77"/>
      <c r="C30" s="78">
        <v>2010</v>
      </c>
      <c r="D30" s="159">
        <v>13</v>
      </c>
      <c r="E30" s="60">
        <v>183374</v>
      </c>
      <c r="F30" s="85">
        <v>61849</v>
      </c>
      <c r="G30" s="60">
        <v>119966</v>
      </c>
      <c r="H30" s="60">
        <v>1559</v>
      </c>
    </row>
    <row r="31" spans="1:8" ht="9.9499999999999993" customHeight="1" x14ac:dyDescent="0.2">
      <c r="A31" s="53">
        <f>IF(E31&lt;&gt;"",COUNTA($E$11:E31),"")</f>
        <v>19</v>
      </c>
      <c r="B31" s="77"/>
      <c r="C31" s="78">
        <v>2015</v>
      </c>
      <c r="D31" s="159">
        <v>11</v>
      </c>
      <c r="E31" s="60">
        <v>142249</v>
      </c>
      <c r="F31" s="85">
        <v>18798</v>
      </c>
      <c r="G31" s="60">
        <v>123386</v>
      </c>
      <c r="H31" s="60">
        <v>64</v>
      </c>
    </row>
    <row r="32" spans="1:8" ht="9.9499999999999993" customHeight="1" x14ac:dyDescent="0.2">
      <c r="A32" s="53">
        <f>IF(E32&lt;&gt;"",COUNTA($E$11:E32),"")</f>
        <v>20</v>
      </c>
      <c r="B32" s="77"/>
      <c r="C32" s="78">
        <v>2016</v>
      </c>
      <c r="D32" s="159">
        <v>12</v>
      </c>
      <c r="E32" s="60">
        <v>143494</v>
      </c>
      <c r="F32" s="85">
        <v>13841</v>
      </c>
      <c r="G32" s="60">
        <v>129582</v>
      </c>
      <c r="H32" s="60">
        <v>70</v>
      </c>
    </row>
    <row r="33" spans="1:8" ht="9.9499999999999993" customHeight="1" x14ac:dyDescent="0.2">
      <c r="A33" s="53">
        <f>IF(E33&lt;&gt;"",COUNTA($E$11:E33),"")</f>
        <v>21</v>
      </c>
      <c r="B33" s="77"/>
      <c r="C33" s="78">
        <v>2017</v>
      </c>
      <c r="D33" s="159">
        <v>12</v>
      </c>
      <c r="E33" s="60">
        <v>145107</v>
      </c>
      <c r="F33" s="85">
        <v>11759</v>
      </c>
      <c r="G33" s="60">
        <v>133249</v>
      </c>
      <c r="H33" s="60">
        <v>99</v>
      </c>
    </row>
    <row r="34" spans="1:8" ht="9.9499999999999993" customHeight="1" x14ac:dyDescent="0.2">
      <c r="A34" s="53">
        <f>IF(E34&lt;&gt;"",COUNTA($E$11:E34),"")</f>
        <v>22</v>
      </c>
      <c r="B34" s="77"/>
      <c r="C34" s="78">
        <v>2018</v>
      </c>
      <c r="D34" s="159">
        <v>12</v>
      </c>
      <c r="E34" s="60">
        <v>151320</v>
      </c>
      <c r="F34" s="85">
        <v>13334</v>
      </c>
      <c r="G34" s="60">
        <v>137907</v>
      </c>
      <c r="H34" s="60">
        <v>78</v>
      </c>
    </row>
    <row r="35" spans="1:8" ht="9.9499999999999993" customHeight="1" x14ac:dyDescent="0.2">
      <c r="A35" s="53">
        <f>IF(E35&lt;&gt;"",COUNTA($E$11:E35),"")</f>
        <v>23</v>
      </c>
      <c r="B35" s="77"/>
      <c r="C35" s="78">
        <v>2019</v>
      </c>
      <c r="D35" s="159">
        <v>12</v>
      </c>
      <c r="E35" s="60">
        <v>151238</v>
      </c>
      <c r="F35" s="85">
        <v>19100</v>
      </c>
      <c r="G35" s="60">
        <v>132081</v>
      </c>
      <c r="H35" s="60">
        <v>57</v>
      </c>
    </row>
    <row r="36" spans="1:8" ht="9.9499999999999993" customHeight="1" x14ac:dyDescent="0.2">
      <c r="A36" s="53">
        <f>IF(E36&lt;&gt;"",COUNTA($E$11:E36),"")</f>
        <v>24</v>
      </c>
      <c r="B36" s="77"/>
      <c r="C36" s="78">
        <v>2020</v>
      </c>
      <c r="D36" s="159">
        <v>12</v>
      </c>
      <c r="E36" s="60">
        <v>159959</v>
      </c>
      <c r="F36" s="85">
        <v>26493</v>
      </c>
      <c r="G36" s="60">
        <v>130834</v>
      </c>
      <c r="H36" s="60">
        <v>2632</v>
      </c>
    </row>
    <row r="37" spans="1:8" ht="17.100000000000001" customHeight="1" x14ac:dyDescent="0.2">
      <c r="A37" s="53" t="str">
        <f>IF(E37&lt;&gt;"",COUNTA($E$11:E37),"")</f>
        <v/>
      </c>
      <c r="B37" s="77"/>
      <c r="C37" s="83"/>
      <c r="D37" s="221" t="s">
        <v>106</v>
      </c>
      <c r="E37" s="222"/>
      <c r="F37" s="222"/>
      <c r="G37" s="222"/>
      <c r="H37" s="222"/>
    </row>
    <row r="38" spans="1:8" ht="9.9499999999999993" customHeight="1" x14ac:dyDescent="0.2">
      <c r="A38" s="53">
        <f>IF(E38&lt;&gt;"",COUNTA($E$11:E38),"")</f>
        <v>25</v>
      </c>
      <c r="B38" s="77"/>
      <c r="C38" s="78">
        <v>2005</v>
      </c>
      <c r="D38" s="159">
        <v>46</v>
      </c>
      <c r="E38" s="60">
        <v>412642</v>
      </c>
      <c r="F38" s="85">
        <v>3390</v>
      </c>
      <c r="G38" s="60">
        <v>1785</v>
      </c>
      <c r="H38" s="60">
        <v>407468</v>
      </c>
    </row>
    <row r="39" spans="1:8" ht="9.9499999999999993" customHeight="1" x14ac:dyDescent="0.2">
      <c r="A39" s="53">
        <f>IF(E39&lt;&gt;"",COUNTA($E$11:E39),"")</f>
        <v>26</v>
      </c>
      <c r="B39" s="77"/>
      <c r="C39" s="78">
        <v>2010</v>
      </c>
      <c r="D39" s="159">
        <v>48</v>
      </c>
      <c r="E39" s="60">
        <v>401028</v>
      </c>
      <c r="F39" s="85">
        <v>4081</v>
      </c>
      <c r="G39" s="60">
        <v>16626</v>
      </c>
      <c r="H39" s="60">
        <v>380322</v>
      </c>
    </row>
    <row r="40" spans="1:8" ht="9.9499999999999993" customHeight="1" x14ac:dyDescent="0.2">
      <c r="A40" s="53">
        <f>IF(E40&lt;&gt;"",COUNTA($E$11:E40),"")</f>
        <v>27</v>
      </c>
      <c r="B40" s="77"/>
      <c r="C40" s="78">
        <v>2015</v>
      </c>
      <c r="D40" s="159">
        <v>41</v>
      </c>
      <c r="E40" s="60">
        <v>479438</v>
      </c>
      <c r="F40" s="85">
        <v>628</v>
      </c>
      <c r="G40" s="60">
        <v>9938</v>
      </c>
      <c r="H40" s="60">
        <v>468873</v>
      </c>
    </row>
    <row r="41" spans="1:8" ht="9.9499999999999993" customHeight="1" x14ac:dyDescent="0.2">
      <c r="A41" s="53">
        <f>IF(E41&lt;&gt;"",COUNTA($E$11:E41),"")</f>
        <v>28</v>
      </c>
      <c r="B41" s="77"/>
      <c r="C41" s="78">
        <v>2016</v>
      </c>
      <c r="D41" s="159">
        <v>40</v>
      </c>
      <c r="E41" s="60">
        <v>395020</v>
      </c>
      <c r="F41" s="85">
        <v>1043</v>
      </c>
      <c r="G41" s="60">
        <v>12913</v>
      </c>
      <c r="H41" s="60">
        <v>381064</v>
      </c>
    </row>
    <row r="42" spans="1:8" ht="9.9499999999999993" customHeight="1" x14ac:dyDescent="0.2">
      <c r="A42" s="53">
        <f>IF(E42&lt;&gt;"",COUNTA($E$11:E42),"")</f>
        <v>29</v>
      </c>
      <c r="B42" s="77"/>
      <c r="C42" s="78">
        <v>2017</v>
      </c>
      <c r="D42" s="159">
        <v>38</v>
      </c>
      <c r="E42" s="60">
        <v>363993</v>
      </c>
      <c r="F42" s="85">
        <v>161</v>
      </c>
      <c r="G42" s="60">
        <v>10187</v>
      </c>
      <c r="H42" s="60">
        <v>353645</v>
      </c>
    </row>
    <row r="43" spans="1:8" ht="9.9499999999999993" customHeight="1" x14ac:dyDescent="0.2">
      <c r="A43" s="53">
        <f>IF(E43&lt;&gt;"",COUNTA($E$11:E43),"")</f>
        <v>30</v>
      </c>
      <c r="B43" s="77"/>
      <c r="C43" s="78">
        <v>2018</v>
      </c>
      <c r="D43" s="159">
        <v>37</v>
      </c>
      <c r="E43" s="60">
        <v>375002</v>
      </c>
      <c r="F43" s="85">
        <v>4418</v>
      </c>
      <c r="G43" s="60">
        <v>11069</v>
      </c>
      <c r="H43" s="60">
        <v>359514</v>
      </c>
    </row>
    <row r="44" spans="1:8" ht="9.9499999999999993" customHeight="1" x14ac:dyDescent="0.2">
      <c r="A44" s="53">
        <f>IF(E44&lt;&gt;"",COUNTA($E$11:E44),"")</f>
        <v>31</v>
      </c>
      <c r="B44" s="77"/>
      <c r="C44" s="78">
        <v>2019</v>
      </c>
      <c r="D44" s="159">
        <v>39</v>
      </c>
      <c r="E44" s="60">
        <v>357167</v>
      </c>
      <c r="F44" s="85">
        <v>6081</v>
      </c>
      <c r="G44" s="60">
        <v>28964</v>
      </c>
      <c r="H44" s="60">
        <v>322122</v>
      </c>
    </row>
    <row r="45" spans="1:8" ht="9.9499999999999993" customHeight="1" x14ac:dyDescent="0.2">
      <c r="A45" s="53">
        <f>IF(E45&lt;&gt;"",COUNTA($E$11:E45),"")</f>
        <v>32</v>
      </c>
      <c r="B45" s="77"/>
      <c r="C45" s="78">
        <v>2020</v>
      </c>
      <c r="D45" s="159">
        <v>38</v>
      </c>
      <c r="E45" s="60">
        <v>327923</v>
      </c>
      <c r="F45" s="85">
        <v>152</v>
      </c>
      <c r="G45" s="60">
        <v>15117</v>
      </c>
      <c r="H45" s="60">
        <v>312653</v>
      </c>
    </row>
    <row r="46" spans="1:8" ht="17.100000000000001" customHeight="1" x14ac:dyDescent="0.2">
      <c r="A46" s="53" t="str">
        <f>IF(E46&lt;&gt;"",COUNTA($E$11:E46),"")</f>
        <v/>
      </c>
      <c r="B46" s="77"/>
      <c r="C46" s="83"/>
      <c r="D46" s="221" t="s">
        <v>95</v>
      </c>
      <c r="E46" s="222"/>
      <c r="F46" s="222"/>
      <c r="G46" s="222"/>
      <c r="H46" s="222"/>
    </row>
    <row r="47" spans="1:8" ht="9.9499999999999993" customHeight="1" x14ac:dyDescent="0.2">
      <c r="A47" s="53">
        <f>IF(E47&lt;&gt;"",COUNTA($E$11:E47),"")</f>
        <v>33</v>
      </c>
      <c r="B47" s="77"/>
      <c r="C47" s="78">
        <v>2005</v>
      </c>
      <c r="D47" s="159">
        <v>4</v>
      </c>
      <c r="E47" s="60">
        <v>254180</v>
      </c>
      <c r="F47" s="85">
        <v>202131</v>
      </c>
      <c r="G47" s="60">
        <v>47571</v>
      </c>
      <c r="H47" s="60">
        <v>4478</v>
      </c>
    </row>
    <row r="48" spans="1:8" ht="9.9499999999999993" customHeight="1" x14ac:dyDescent="0.2">
      <c r="A48" s="53">
        <f>IF(E48&lt;&gt;"",COUNTA($E$11:E48),"")</f>
        <v>34</v>
      </c>
      <c r="B48" s="77"/>
      <c r="C48" s="78">
        <v>2010</v>
      </c>
      <c r="D48" s="159">
        <v>4</v>
      </c>
      <c r="E48" s="60">
        <v>357499</v>
      </c>
      <c r="F48" s="85">
        <v>158509</v>
      </c>
      <c r="G48" s="60">
        <v>192654</v>
      </c>
      <c r="H48" s="60">
        <v>6336</v>
      </c>
    </row>
    <row r="49" spans="1:8" ht="9.9499999999999993" customHeight="1" x14ac:dyDescent="0.2">
      <c r="A49" s="53">
        <f>IF(E49&lt;&gt;"",COUNTA($E$11:E49),"")</f>
        <v>35</v>
      </c>
      <c r="B49" s="77"/>
      <c r="C49" s="78">
        <v>2015</v>
      </c>
      <c r="D49" s="159">
        <v>5</v>
      </c>
      <c r="E49" s="60">
        <v>335054</v>
      </c>
      <c r="F49" s="85">
        <v>176301</v>
      </c>
      <c r="G49" s="60">
        <v>158753</v>
      </c>
      <c r="H49" s="60" t="s">
        <v>5</v>
      </c>
    </row>
    <row r="50" spans="1:8" ht="9.9499999999999993" customHeight="1" x14ac:dyDescent="0.2">
      <c r="A50" s="53">
        <f>IF(E50&lt;&gt;"",COUNTA($E$11:E50),"")</f>
        <v>36</v>
      </c>
      <c r="B50" s="77"/>
      <c r="C50" s="78">
        <v>2016</v>
      </c>
      <c r="D50" s="159">
        <v>5</v>
      </c>
      <c r="E50" s="60">
        <v>335801</v>
      </c>
      <c r="F50" s="85">
        <v>161854</v>
      </c>
      <c r="G50" s="60">
        <v>173948</v>
      </c>
      <c r="H50" s="60" t="s">
        <v>5</v>
      </c>
    </row>
    <row r="51" spans="1:8" ht="9.9499999999999993" customHeight="1" x14ac:dyDescent="0.2">
      <c r="A51" s="53">
        <f>IF(E51&lt;&gt;"",COUNTA($E$11:E51),"")</f>
        <v>37</v>
      </c>
      <c r="B51" s="77"/>
      <c r="C51" s="78">
        <v>2017</v>
      </c>
      <c r="D51" s="159">
        <v>5</v>
      </c>
      <c r="E51" s="60">
        <v>352024</v>
      </c>
      <c r="F51" s="85">
        <v>89763</v>
      </c>
      <c r="G51" s="60">
        <v>262140</v>
      </c>
      <c r="H51" s="60">
        <v>121</v>
      </c>
    </row>
    <row r="52" spans="1:8" ht="9.9499999999999993" customHeight="1" x14ac:dyDescent="0.2">
      <c r="A52" s="53">
        <f>IF(E52&lt;&gt;"",COUNTA($E$11:E52),"")</f>
        <v>38</v>
      </c>
      <c r="B52" s="77"/>
      <c r="C52" s="78">
        <v>2018</v>
      </c>
      <c r="D52" s="159">
        <v>4</v>
      </c>
      <c r="E52" s="60">
        <v>357739</v>
      </c>
      <c r="F52" s="85">
        <v>75233</v>
      </c>
      <c r="G52" s="60">
        <v>280320</v>
      </c>
      <c r="H52" s="60">
        <v>2186</v>
      </c>
    </row>
    <row r="53" spans="1:8" ht="9.9499999999999993" customHeight="1" x14ac:dyDescent="0.2">
      <c r="A53" s="53">
        <f>IF(E53&lt;&gt;"",COUNTA($E$11:E53),"")</f>
        <v>39</v>
      </c>
      <c r="B53" s="77"/>
      <c r="C53" s="78">
        <v>2019</v>
      </c>
      <c r="D53" s="159">
        <v>5</v>
      </c>
      <c r="E53" s="60">
        <v>380783</v>
      </c>
      <c r="F53" s="85">
        <v>93569</v>
      </c>
      <c r="G53" s="60">
        <v>284283</v>
      </c>
      <c r="H53" s="60">
        <v>2931</v>
      </c>
    </row>
    <row r="54" spans="1:8" ht="9.9499999999999993" customHeight="1" x14ac:dyDescent="0.2">
      <c r="A54" s="53">
        <f>IF(E54&lt;&gt;"",COUNTA($E$11:E54),"")</f>
        <v>40</v>
      </c>
      <c r="B54" s="77"/>
      <c r="C54" s="78">
        <v>2020</v>
      </c>
      <c r="D54" s="159">
        <v>3</v>
      </c>
      <c r="E54" s="60">
        <v>383412</v>
      </c>
      <c r="F54" s="85">
        <v>86204</v>
      </c>
      <c r="G54" s="60">
        <v>297207</v>
      </c>
      <c r="H54" s="60" t="s">
        <v>5</v>
      </c>
    </row>
    <row r="55" spans="1:8" ht="17.100000000000001" customHeight="1" x14ac:dyDescent="0.2">
      <c r="A55" s="53" t="str">
        <f>IF(E55&lt;&gt;"",COUNTA($E$11:E55),"")</f>
        <v/>
      </c>
      <c r="B55" s="77"/>
      <c r="C55" s="83"/>
      <c r="D55" s="221" t="s">
        <v>96</v>
      </c>
      <c r="E55" s="222"/>
      <c r="F55" s="222"/>
      <c r="G55" s="222"/>
      <c r="H55" s="222"/>
    </row>
    <row r="56" spans="1:8" ht="9.9499999999999993" customHeight="1" x14ac:dyDescent="0.2">
      <c r="A56" s="53">
        <f>IF(E56&lt;&gt;"",COUNTA($E$11:E56),"")</f>
        <v>41</v>
      </c>
      <c r="B56" s="77"/>
      <c r="C56" s="78">
        <v>2005</v>
      </c>
      <c r="D56" s="159">
        <v>14</v>
      </c>
      <c r="E56" s="60">
        <v>46355</v>
      </c>
      <c r="F56" s="85">
        <v>37733</v>
      </c>
      <c r="G56" s="60">
        <v>5362</v>
      </c>
      <c r="H56" s="60">
        <v>3259</v>
      </c>
    </row>
    <row r="57" spans="1:8" ht="9.9499999999999993" customHeight="1" x14ac:dyDescent="0.2">
      <c r="A57" s="53">
        <f>IF(E57&lt;&gt;"",COUNTA($E$11:E57),"")</f>
        <v>42</v>
      </c>
      <c r="B57" s="77"/>
      <c r="C57" s="78">
        <v>2010</v>
      </c>
      <c r="D57" s="159">
        <v>10</v>
      </c>
      <c r="E57" s="60">
        <v>76480</v>
      </c>
      <c r="F57" s="85">
        <v>66864</v>
      </c>
      <c r="G57" s="60">
        <v>3694</v>
      </c>
      <c r="H57" s="60">
        <v>5921</v>
      </c>
    </row>
    <row r="58" spans="1:8" ht="9.9499999999999993" customHeight="1" x14ac:dyDescent="0.2">
      <c r="A58" s="53">
        <f>IF(E58&lt;&gt;"",COUNTA($E$11:E58),"")</f>
        <v>43</v>
      </c>
      <c r="B58" s="77"/>
      <c r="C58" s="78">
        <v>2015</v>
      </c>
      <c r="D58" s="159">
        <v>8</v>
      </c>
      <c r="E58" s="60">
        <v>32586</v>
      </c>
      <c r="F58" s="85">
        <v>30223</v>
      </c>
      <c r="G58" s="60">
        <v>2363</v>
      </c>
      <c r="H58" s="60" t="s">
        <v>5</v>
      </c>
    </row>
    <row r="59" spans="1:8" ht="9.9499999999999993" customHeight="1" x14ac:dyDescent="0.2">
      <c r="A59" s="53">
        <f>IF(E59&lt;&gt;"",COUNTA($E$11:E59),"")</f>
        <v>44</v>
      </c>
      <c r="B59" s="77"/>
      <c r="C59" s="78">
        <v>2016</v>
      </c>
      <c r="D59" s="159">
        <v>7</v>
      </c>
      <c r="E59" s="60">
        <v>34352</v>
      </c>
      <c r="F59" s="85">
        <v>23971</v>
      </c>
      <c r="G59" s="60">
        <v>10381</v>
      </c>
      <c r="H59" s="60" t="s">
        <v>5</v>
      </c>
    </row>
    <row r="60" spans="1:8" ht="9.9499999999999993" customHeight="1" x14ac:dyDescent="0.2">
      <c r="A60" s="53">
        <f>IF(E60&lt;&gt;"",COUNTA($E$11:E60),"")</f>
        <v>45</v>
      </c>
      <c r="B60" s="77"/>
      <c r="C60" s="78">
        <v>2017</v>
      </c>
      <c r="D60" s="159">
        <v>5</v>
      </c>
      <c r="E60" s="60">
        <v>15473</v>
      </c>
      <c r="F60" s="85">
        <v>10320</v>
      </c>
      <c r="G60" s="60">
        <v>5153</v>
      </c>
      <c r="H60" s="60" t="s">
        <v>5</v>
      </c>
    </row>
    <row r="61" spans="1:8" ht="9.9499999999999993" customHeight="1" x14ac:dyDescent="0.2">
      <c r="A61" s="53">
        <f>IF(E61&lt;&gt;"",COUNTA($E$11:E61),"")</f>
        <v>46</v>
      </c>
      <c r="B61" s="77"/>
      <c r="C61" s="78">
        <v>2018</v>
      </c>
      <c r="D61" s="159">
        <v>5</v>
      </c>
      <c r="E61" s="60">
        <v>34901</v>
      </c>
      <c r="F61" s="85">
        <v>30168</v>
      </c>
      <c r="G61" s="60">
        <v>4733</v>
      </c>
      <c r="H61" s="60" t="s">
        <v>5</v>
      </c>
    </row>
    <row r="62" spans="1:8" ht="9.9499999999999993" customHeight="1" x14ac:dyDescent="0.2">
      <c r="A62" s="53">
        <f>IF(E62&lt;&gt;"",COUNTA($E$11:E62),"")</f>
        <v>47</v>
      </c>
      <c r="B62" s="77"/>
      <c r="C62" s="78">
        <v>2019</v>
      </c>
      <c r="D62" s="159">
        <v>5</v>
      </c>
      <c r="E62" s="60">
        <v>27137</v>
      </c>
      <c r="F62" s="85">
        <v>17365</v>
      </c>
      <c r="G62" s="60">
        <v>9772</v>
      </c>
      <c r="H62" s="60" t="s">
        <v>5</v>
      </c>
    </row>
    <row r="63" spans="1:8" ht="9.9499999999999993" customHeight="1" x14ac:dyDescent="0.2">
      <c r="A63" s="53">
        <f>IF(E63&lt;&gt;"",COUNTA($E$11:E63),"")</f>
        <v>48</v>
      </c>
      <c r="B63" s="77"/>
      <c r="C63" s="78">
        <v>2020</v>
      </c>
      <c r="D63" s="159">
        <v>4</v>
      </c>
      <c r="E63" s="60">
        <v>12170</v>
      </c>
      <c r="F63" s="85">
        <v>3052</v>
      </c>
      <c r="G63" s="60">
        <v>9119</v>
      </c>
      <c r="H63" s="60" t="s">
        <v>5</v>
      </c>
    </row>
    <row r="64" spans="1:8" ht="17.100000000000001" customHeight="1" x14ac:dyDescent="0.2">
      <c r="A64" s="53" t="str">
        <f>IF(E64&lt;&gt;"",COUNTA($E$11:E64),"")</f>
        <v/>
      </c>
      <c r="B64" s="77"/>
      <c r="C64" s="83"/>
      <c r="D64" s="221" t="s">
        <v>97</v>
      </c>
      <c r="E64" s="222"/>
      <c r="F64" s="222"/>
      <c r="G64" s="222"/>
      <c r="H64" s="222"/>
    </row>
    <row r="65" spans="1:8" ht="9.9499999999999993" customHeight="1" x14ac:dyDescent="0.2">
      <c r="A65" s="53">
        <f>IF(E65&lt;&gt;"",COUNTA($E$11:E65),"")</f>
        <v>49</v>
      </c>
      <c r="B65" s="77"/>
      <c r="C65" s="78">
        <v>2005</v>
      </c>
      <c r="D65" s="159">
        <v>5</v>
      </c>
      <c r="E65" s="60">
        <v>67060</v>
      </c>
      <c r="F65" s="85">
        <v>18</v>
      </c>
      <c r="G65" s="60">
        <v>67036</v>
      </c>
      <c r="H65" s="60">
        <v>6</v>
      </c>
    </row>
    <row r="66" spans="1:8" ht="9.9499999999999993" customHeight="1" x14ac:dyDescent="0.2">
      <c r="A66" s="53">
        <f>IF(E66&lt;&gt;"",COUNTA($E$11:E66),"")</f>
        <v>50</v>
      </c>
      <c r="B66" s="77"/>
      <c r="C66" s="78">
        <v>2010</v>
      </c>
      <c r="D66" s="159">
        <v>5</v>
      </c>
      <c r="E66" s="60">
        <v>48060</v>
      </c>
      <c r="F66" s="85">
        <v>187</v>
      </c>
      <c r="G66" s="60">
        <v>44153</v>
      </c>
      <c r="H66" s="60">
        <v>3720</v>
      </c>
    </row>
    <row r="67" spans="1:8" ht="9.9499999999999993" customHeight="1" x14ac:dyDescent="0.2">
      <c r="A67" s="53">
        <f>IF(E67&lt;&gt;"",COUNTA($E$11:E67),"")</f>
        <v>51</v>
      </c>
      <c r="B67" s="77"/>
      <c r="C67" s="78">
        <v>2015</v>
      </c>
      <c r="D67" s="159">
        <v>5</v>
      </c>
      <c r="E67" s="60">
        <v>43291</v>
      </c>
      <c r="F67" s="85">
        <v>22227</v>
      </c>
      <c r="G67" s="60">
        <v>15771</v>
      </c>
      <c r="H67" s="60">
        <v>5293</v>
      </c>
    </row>
    <row r="68" spans="1:8" ht="9.9499999999999993" customHeight="1" x14ac:dyDescent="0.2">
      <c r="A68" s="53">
        <f>IF(E68&lt;&gt;"",COUNTA($E$11:E68),"")</f>
        <v>52</v>
      </c>
      <c r="B68" s="77"/>
      <c r="C68" s="78">
        <v>2016</v>
      </c>
      <c r="D68" s="159">
        <v>6</v>
      </c>
      <c r="E68" s="60">
        <v>23067</v>
      </c>
      <c r="F68" s="85">
        <v>13959</v>
      </c>
      <c r="G68" s="60">
        <v>4195</v>
      </c>
      <c r="H68" s="60">
        <v>4912</v>
      </c>
    </row>
    <row r="69" spans="1:8" ht="9.9499999999999993" customHeight="1" x14ac:dyDescent="0.2">
      <c r="A69" s="53">
        <f>IF(E69&lt;&gt;"",COUNTA($E$11:E69),"")</f>
        <v>53</v>
      </c>
      <c r="B69" s="77"/>
      <c r="C69" s="78">
        <v>2017</v>
      </c>
      <c r="D69" s="159">
        <v>6</v>
      </c>
      <c r="E69" s="60">
        <v>33524</v>
      </c>
      <c r="F69" s="85">
        <v>24793</v>
      </c>
      <c r="G69" s="60">
        <v>4508</v>
      </c>
      <c r="H69" s="60">
        <v>4222</v>
      </c>
    </row>
    <row r="70" spans="1:8" ht="9.9499999999999993" customHeight="1" x14ac:dyDescent="0.2">
      <c r="A70" s="53">
        <f>IF(E70&lt;&gt;"",COUNTA($E$11:E70),"")</f>
        <v>54</v>
      </c>
      <c r="B70" s="77"/>
      <c r="C70" s="78">
        <v>2018</v>
      </c>
      <c r="D70" s="159">
        <v>6</v>
      </c>
      <c r="E70" s="60">
        <v>58348</v>
      </c>
      <c r="F70" s="85">
        <v>7546</v>
      </c>
      <c r="G70" s="60">
        <v>49718</v>
      </c>
      <c r="H70" s="60">
        <v>1085</v>
      </c>
    </row>
    <row r="71" spans="1:8" ht="9.9499999999999993" customHeight="1" x14ac:dyDescent="0.2">
      <c r="A71" s="53">
        <f>IF(E71&lt;&gt;"",COUNTA($E$11:E71),"")</f>
        <v>55</v>
      </c>
      <c r="B71" s="77"/>
      <c r="C71" s="78">
        <v>2019</v>
      </c>
      <c r="D71" s="159">
        <v>5</v>
      </c>
      <c r="E71" s="60">
        <v>41223</v>
      </c>
      <c r="F71" s="85">
        <v>30782</v>
      </c>
      <c r="G71" s="60">
        <v>9771</v>
      </c>
      <c r="H71" s="60">
        <v>670</v>
      </c>
    </row>
    <row r="72" spans="1:8" ht="9.9499999999999993" customHeight="1" x14ac:dyDescent="0.2">
      <c r="A72" s="53">
        <f>IF(E72&lt;&gt;"",COUNTA($E$11:E72),"")</f>
        <v>56</v>
      </c>
      <c r="B72" s="77"/>
      <c r="C72" s="78">
        <v>2020</v>
      </c>
      <c r="D72" s="159">
        <v>6</v>
      </c>
      <c r="E72" s="60">
        <v>63050</v>
      </c>
      <c r="F72" s="85">
        <v>32784</v>
      </c>
      <c r="G72" s="60">
        <v>29309</v>
      </c>
      <c r="H72" s="60">
        <v>957</v>
      </c>
    </row>
    <row r="73" spans="1:8" ht="17.100000000000001" customHeight="1" x14ac:dyDescent="0.2">
      <c r="A73" s="53" t="str">
        <f>IF(E73&lt;&gt;"",COUNTA($E$11:E73),"")</f>
        <v/>
      </c>
      <c r="B73" s="77"/>
      <c r="C73" s="83"/>
      <c r="D73" s="221" t="s">
        <v>98</v>
      </c>
      <c r="E73" s="222"/>
      <c r="F73" s="222"/>
      <c r="G73" s="222"/>
      <c r="H73" s="222"/>
    </row>
    <row r="74" spans="1:8" ht="9.9499999999999993" customHeight="1" x14ac:dyDescent="0.2">
      <c r="A74" s="53">
        <f>IF(E74&lt;&gt;"",COUNTA($E$11:E74),"")</f>
        <v>57</v>
      </c>
      <c r="B74" s="77"/>
      <c r="C74" s="78">
        <v>2005</v>
      </c>
      <c r="D74" s="159">
        <v>35</v>
      </c>
      <c r="E74" s="60">
        <v>3719</v>
      </c>
      <c r="F74" s="85">
        <v>49</v>
      </c>
      <c r="G74" s="60">
        <v>3514</v>
      </c>
      <c r="H74" s="60">
        <v>156</v>
      </c>
    </row>
    <row r="75" spans="1:8" ht="9.9499999999999993" customHeight="1" x14ac:dyDescent="0.2">
      <c r="A75" s="53">
        <f>IF(E75&lt;&gt;"",COUNTA($E$11:E75),"")</f>
        <v>58</v>
      </c>
      <c r="B75" s="77"/>
      <c r="C75" s="78">
        <v>2010</v>
      </c>
      <c r="D75" s="159">
        <v>34</v>
      </c>
      <c r="E75" s="60">
        <v>7163</v>
      </c>
      <c r="F75" s="85">
        <v>1114</v>
      </c>
      <c r="G75" s="60">
        <v>5473</v>
      </c>
      <c r="H75" s="60">
        <v>576</v>
      </c>
    </row>
    <row r="76" spans="1:8" ht="9.9499999999999993" customHeight="1" x14ac:dyDescent="0.2">
      <c r="A76" s="53">
        <f>IF(E76&lt;&gt;"",COUNTA($E$11:E76),"")</f>
        <v>59</v>
      </c>
      <c r="B76" s="77"/>
      <c r="C76" s="78">
        <v>2015</v>
      </c>
      <c r="D76" s="159">
        <v>25</v>
      </c>
      <c r="E76" s="60">
        <v>4453</v>
      </c>
      <c r="F76" s="85">
        <v>17</v>
      </c>
      <c r="G76" s="60">
        <v>4275</v>
      </c>
      <c r="H76" s="60">
        <v>161</v>
      </c>
    </row>
    <row r="77" spans="1:8" ht="9.9499999999999993" customHeight="1" x14ac:dyDescent="0.2">
      <c r="A77" s="53">
        <f>IF(E77&lt;&gt;"",COUNTA($E$11:E77),"")</f>
        <v>60</v>
      </c>
      <c r="B77" s="77"/>
      <c r="C77" s="78">
        <v>2016</v>
      </c>
      <c r="D77" s="159">
        <v>25</v>
      </c>
      <c r="E77" s="60">
        <v>4689</v>
      </c>
      <c r="F77" s="173" t="s">
        <v>5</v>
      </c>
      <c r="G77" s="60">
        <v>4438</v>
      </c>
      <c r="H77" s="60">
        <v>251</v>
      </c>
    </row>
    <row r="78" spans="1:8" ht="9.9499999999999993" customHeight="1" x14ac:dyDescent="0.2">
      <c r="A78" s="53">
        <f>IF(E78&lt;&gt;"",COUNTA($E$11:E78),"")</f>
        <v>61</v>
      </c>
      <c r="B78" s="77"/>
      <c r="C78" s="78">
        <v>2017</v>
      </c>
      <c r="D78" s="159">
        <v>28</v>
      </c>
      <c r="E78" s="60">
        <v>6973</v>
      </c>
      <c r="F78" s="85">
        <v>2</v>
      </c>
      <c r="G78" s="60">
        <v>6616</v>
      </c>
      <c r="H78" s="60">
        <v>354</v>
      </c>
    </row>
    <row r="79" spans="1:8" ht="9.9499999999999993" customHeight="1" x14ac:dyDescent="0.2">
      <c r="A79" s="53">
        <f>IF(E79&lt;&gt;"",COUNTA($E$11:E79),"")</f>
        <v>62</v>
      </c>
      <c r="B79" s="77"/>
      <c r="C79" s="78">
        <v>2018</v>
      </c>
      <c r="D79" s="159">
        <v>25</v>
      </c>
      <c r="E79" s="60" t="s">
        <v>0</v>
      </c>
      <c r="F79" s="85" t="s">
        <v>0</v>
      </c>
      <c r="G79" s="60" t="s">
        <v>0</v>
      </c>
      <c r="H79" s="60">
        <v>173</v>
      </c>
    </row>
    <row r="80" spans="1:8" ht="9.9499999999999993" customHeight="1" x14ac:dyDescent="0.2">
      <c r="A80" s="53">
        <f>IF(E80&lt;&gt;"",COUNTA($E$11:E80),"")</f>
        <v>63</v>
      </c>
      <c r="B80" s="77"/>
      <c r="C80" s="78">
        <v>2019</v>
      </c>
      <c r="D80" s="159">
        <v>22</v>
      </c>
      <c r="E80" s="60" t="s">
        <v>0</v>
      </c>
      <c r="F80" s="85" t="s">
        <v>0</v>
      </c>
      <c r="G80" s="60" t="s">
        <v>0</v>
      </c>
      <c r="H80" s="60">
        <v>136</v>
      </c>
    </row>
    <row r="81" spans="1:8" ht="9.9499999999999993" customHeight="1" x14ac:dyDescent="0.2">
      <c r="A81" s="53">
        <f>IF(E81&lt;&gt;"",COUNTA($E$11:E81),"")</f>
        <v>64</v>
      </c>
      <c r="B81" s="77"/>
      <c r="C81" s="78">
        <v>2020</v>
      </c>
      <c r="D81" s="159">
        <v>20</v>
      </c>
      <c r="E81" s="60">
        <v>4190</v>
      </c>
      <c r="F81" s="85">
        <v>5</v>
      </c>
      <c r="G81" s="60">
        <v>3722</v>
      </c>
      <c r="H81" s="60">
        <v>464</v>
      </c>
    </row>
    <row r="82" spans="1:8" ht="17.100000000000001" customHeight="1" x14ac:dyDescent="0.2">
      <c r="A82" s="53" t="str">
        <f>IF(E82&lt;&gt;"",COUNTA($E$11:E82),"")</f>
        <v/>
      </c>
      <c r="B82" s="77"/>
      <c r="C82" s="83"/>
      <c r="D82" s="221" t="s">
        <v>99</v>
      </c>
      <c r="E82" s="222"/>
      <c r="F82" s="222"/>
      <c r="G82" s="222"/>
      <c r="H82" s="222"/>
    </row>
    <row r="83" spans="1:8" ht="9.9499999999999993" customHeight="1" x14ac:dyDescent="0.2">
      <c r="A83" s="53">
        <f>IF(E83&lt;&gt;"",COUNTA($E$11:E83),"")</f>
        <v>65</v>
      </c>
      <c r="B83" s="77"/>
      <c r="C83" s="78">
        <v>2005</v>
      </c>
      <c r="D83" s="159">
        <v>23</v>
      </c>
      <c r="E83" s="60">
        <v>138978</v>
      </c>
      <c r="F83" s="85">
        <v>16167</v>
      </c>
      <c r="G83" s="60">
        <v>64627</v>
      </c>
      <c r="H83" s="60">
        <v>58184</v>
      </c>
    </row>
    <row r="84" spans="1:8" ht="9.9499999999999993" customHeight="1" x14ac:dyDescent="0.2">
      <c r="A84" s="53">
        <f>IF(E84&lt;&gt;"",COUNTA($E$11:E84),"")</f>
        <v>66</v>
      </c>
      <c r="B84" s="77"/>
      <c r="C84" s="78">
        <v>2010</v>
      </c>
      <c r="D84" s="159">
        <v>25</v>
      </c>
      <c r="E84" s="60">
        <v>173475</v>
      </c>
      <c r="F84" s="85">
        <v>392</v>
      </c>
      <c r="G84" s="60">
        <v>147185</v>
      </c>
      <c r="H84" s="60">
        <v>25899</v>
      </c>
    </row>
    <row r="85" spans="1:8" ht="9.9499999999999993" customHeight="1" x14ac:dyDescent="0.2">
      <c r="A85" s="53">
        <f>IF(E85&lt;&gt;"",COUNTA($E$11:E85),"")</f>
        <v>67</v>
      </c>
      <c r="B85" s="77"/>
      <c r="C85" s="78">
        <v>2015</v>
      </c>
      <c r="D85" s="159">
        <v>23</v>
      </c>
      <c r="E85" s="60">
        <v>253698</v>
      </c>
      <c r="F85" s="85">
        <v>328</v>
      </c>
      <c r="G85" s="60">
        <v>175141</v>
      </c>
      <c r="H85" s="60">
        <v>78229</v>
      </c>
    </row>
    <row r="86" spans="1:8" ht="9.9499999999999993" customHeight="1" x14ac:dyDescent="0.2">
      <c r="A86" s="53">
        <f>IF(E86&lt;&gt;"",COUNTA($E$11:E86),"")</f>
        <v>68</v>
      </c>
      <c r="B86" s="77"/>
      <c r="C86" s="78">
        <v>2016</v>
      </c>
      <c r="D86" s="159">
        <v>23</v>
      </c>
      <c r="E86" s="60">
        <v>257293</v>
      </c>
      <c r="F86" s="85">
        <v>858</v>
      </c>
      <c r="G86" s="60">
        <v>189212</v>
      </c>
      <c r="H86" s="60">
        <v>67222</v>
      </c>
    </row>
    <row r="87" spans="1:8" ht="9.9499999999999993" customHeight="1" x14ac:dyDescent="0.2">
      <c r="A87" s="53">
        <f>IF(E87&lt;&gt;"",COUNTA($E$11:E87),"")</f>
        <v>69</v>
      </c>
      <c r="B87" s="77"/>
      <c r="C87" s="78">
        <v>2017</v>
      </c>
      <c r="D87" s="159">
        <v>23</v>
      </c>
      <c r="E87" s="60">
        <v>268659</v>
      </c>
      <c r="F87" s="85">
        <v>337</v>
      </c>
      <c r="G87" s="60">
        <v>192049</v>
      </c>
      <c r="H87" s="60">
        <v>76273</v>
      </c>
    </row>
    <row r="88" spans="1:8" ht="9.9499999999999993" customHeight="1" x14ac:dyDescent="0.2">
      <c r="A88" s="53">
        <f>IF(E88&lt;&gt;"",COUNTA($E$11:E88),"")</f>
        <v>70</v>
      </c>
      <c r="B88" s="77"/>
      <c r="C88" s="78">
        <v>2018</v>
      </c>
      <c r="D88" s="159">
        <v>26</v>
      </c>
      <c r="E88" s="60">
        <v>295838</v>
      </c>
      <c r="F88" s="85">
        <v>300</v>
      </c>
      <c r="G88" s="60">
        <v>199971</v>
      </c>
      <c r="H88" s="60">
        <v>95567</v>
      </c>
    </row>
    <row r="89" spans="1:8" ht="9.9499999999999993" customHeight="1" x14ac:dyDescent="0.2">
      <c r="A89" s="53">
        <f>IF(E89&lt;&gt;"",COUNTA($E$11:E89),"")</f>
        <v>71</v>
      </c>
      <c r="B89" s="77"/>
      <c r="C89" s="78">
        <v>2019</v>
      </c>
      <c r="D89" s="159">
        <v>24</v>
      </c>
      <c r="E89" s="60">
        <v>285474</v>
      </c>
      <c r="F89" s="85">
        <v>309</v>
      </c>
      <c r="G89" s="60">
        <v>205240</v>
      </c>
      <c r="H89" s="60">
        <v>79925</v>
      </c>
    </row>
    <row r="90" spans="1:8" ht="9.9499999999999993" customHeight="1" x14ac:dyDescent="0.2">
      <c r="A90" s="53">
        <f>IF(E90&lt;&gt;"",COUNTA($E$11:E90),"")</f>
        <v>72</v>
      </c>
      <c r="B90" s="77"/>
      <c r="C90" s="78">
        <v>2020</v>
      </c>
      <c r="D90" s="159">
        <v>25</v>
      </c>
      <c r="E90" s="60">
        <v>263714</v>
      </c>
      <c r="F90" s="85">
        <v>12907</v>
      </c>
      <c r="G90" s="60">
        <v>144109</v>
      </c>
      <c r="H90" s="60">
        <v>106699</v>
      </c>
    </row>
    <row r="91" spans="1:8" ht="17.100000000000001" customHeight="1" x14ac:dyDescent="0.2">
      <c r="A91" s="53" t="str">
        <f>IF(E91&lt;&gt;"",COUNTA($E$11:E91),"")</f>
        <v/>
      </c>
      <c r="B91" s="77"/>
      <c r="C91" s="83"/>
      <c r="D91" s="221" t="s">
        <v>100</v>
      </c>
      <c r="E91" s="222"/>
      <c r="F91" s="222"/>
      <c r="G91" s="222"/>
      <c r="H91" s="222"/>
    </row>
    <row r="92" spans="1:8" ht="9.9499999999999993" customHeight="1" x14ac:dyDescent="0.2">
      <c r="A92" s="53">
        <f>IF(E92&lt;&gt;"",COUNTA($E$11:E92),"")</f>
        <v>73</v>
      </c>
      <c r="B92" s="77"/>
      <c r="C92" s="78">
        <v>2005</v>
      </c>
      <c r="D92" s="159">
        <v>38</v>
      </c>
      <c r="E92" s="60" t="s">
        <v>125</v>
      </c>
      <c r="F92" s="85" t="s">
        <v>126</v>
      </c>
      <c r="G92" s="60" t="s">
        <v>127</v>
      </c>
      <c r="H92" s="60" t="s">
        <v>128</v>
      </c>
    </row>
    <row r="93" spans="1:8" ht="9.9499999999999993" customHeight="1" x14ac:dyDescent="0.2">
      <c r="A93" s="53">
        <f>IF(E93&lt;&gt;"",COUNTA($E$11:E93),"")</f>
        <v>74</v>
      </c>
      <c r="B93" s="77"/>
      <c r="C93" s="78">
        <v>2010</v>
      </c>
      <c r="D93" s="159">
        <v>33</v>
      </c>
      <c r="E93" s="60">
        <v>643728</v>
      </c>
      <c r="F93" s="85">
        <v>63766</v>
      </c>
      <c r="G93" s="60">
        <v>449849</v>
      </c>
      <c r="H93" s="60">
        <v>130114</v>
      </c>
    </row>
    <row r="94" spans="1:8" ht="9.9499999999999993" customHeight="1" x14ac:dyDescent="0.2">
      <c r="A94" s="53">
        <f>IF(E94&lt;&gt;"",COUNTA($E$11:E94),"")</f>
        <v>75</v>
      </c>
      <c r="B94" s="77"/>
      <c r="C94" s="78">
        <v>2015</v>
      </c>
      <c r="D94" s="159">
        <v>31</v>
      </c>
      <c r="E94" s="60">
        <v>544865</v>
      </c>
      <c r="F94" s="85">
        <v>67699</v>
      </c>
      <c r="G94" s="60">
        <v>418223</v>
      </c>
      <c r="H94" s="60">
        <v>58943</v>
      </c>
    </row>
    <row r="95" spans="1:8" ht="9.9499999999999993" customHeight="1" x14ac:dyDescent="0.2">
      <c r="A95" s="53">
        <f>IF(E95&lt;&gt;"",COUNTA($E$11:E95),"")</f>
        <v>76</v>
      </c>
      <c r="B95" s="77"/>
      <c r="C95" s="78">
        <v>2016</v>
      </c>
      <c r="D95" s="159">
        <v>30</v>
      </c>
      <c r="E95" s="60">
        <v>594661</v>
      </c>
      <c r="F95" s="85">
        <v>65423</v>
      </c>
      <c r="G95" s="60">
        <v>479574</v>
      </c>
      <c r="H95" s="60">
        <v>49664</v>
      </c>
    </row>
    <row r="96" spans="1:8" ht="9.9499999999999993" customHeight="1" x14ac:dyDescent="0.2">
      <c r="A96" s="53">
        <f>IF(E96&lt;&gt;"",COUNTA($E$11:E96),"")</f>
        <v>77</v>
      </c>
      <c r="B96" s="77"/>
      <c r="C96" s="78">
        <v>2017</v>
      </c>
      <c r="D96" s="159">
        <v>29</v>
      </c>
      <c r="E96" s="60">
        <v>574880</v>
      </c>
      <c r="F96" s="85">
        <v>68744</v>
      </c>
      <c r="G96" s="60">
        <v>454031</v>
      </c>
      <c r="H96" s="60">
        <v>52105</v>
      </c>
    </row>
    <row r="97" spans="1:8" ht="9.9499999999999993" customHeight="1" x14ac:dyDescent="0.2">
      <c r="A97" s="53">
        <f>IF(E97&lt;&gt;"",COUNTA($E$11:E97),"")</f>
        <v>78</v>
      </c>
      <c r="B97" s="77"/>
      <c r="C97" s="78">
        <v>2018</v>
      </c>
      <c r="D97" s="159">
        <v>29</v>
      </c>
      <c r="E97" s="60">
        <v>510233</v>
      </c>
      <c r="F97" s="85">
        <v>38906</v>
      </c>
      <c r="G97" s="60">
        <v>417647</v>
      </c>
      <c r="H97" s="60">
        <v>53681</v>
      </c>
    </row>
    <row r="98" spans="1:8" ht="9.9499999999999993" customHeight="1" x14ac:dyDescent="0.2">
      <c r="A98" s="53">
        <f>IF(E98&lt;&gt;"",COUNTA($E$11:E98),"")</f>
        <v>79</v>
      </c>
      <c r="B98" s="77"/>
      <c r="C98" s="78">
        <v>2019</v>
      </c>
      <c r="D98" s="159">
        <v>22</v>
      </c>
      <c r="E98" s="60">
        <v>382427</v>
      </c>
      <c r="F98" s="85">
        <v>41651</v>
      </c>
      <c r="G98" s="60">
        <v>297402</v>
      </c>
      <c r="H98" s="60">
        <v>43374</v>
      </c>
    </row>
    <row r="99" spans="1:8" ht="9.9499999999999993" customHeight="1" x14ac:dyDescent="0.2">
      <c r="A99" s="53">
        <f>IF(E99&lt;&gt;"",COUNTA($E$11:E99),"")</f>
        <v>80</v>
      </c>
      <c r="B99" s="77"/>
      <c r="C99" s="78">
        <v>2020</v>
      </c>
      <c r="D99" s="159">
        <v>21</v>
      </c>
      <c r="E99" s="60">
        <v>441538</v>
      </c>
      <c r="F99" s="85">
        <v>23065</v>
      </c>
      <c r="G99" s="60">
        <v>341623</v>
      </c>
      <c r="H99" s="60">
        <v>76851</v>
      </c>
    </row>
    <row r="100" spans="1:8" ht="17.100000000000001" customHeight="1" x14ac:dyDescent="0.2">
      <c r="A100" s="53" t="str">
        <f>IF(E100&lt;&gt;"",COUNTA($E$11:E100),"")</f>
        <v/>
      </c>
      <c r="B100" s="77"/>
      <c r="C100" s="83"/>
      <c r="D100" s="221" t="s">
        <v>107</v>
      </c>
      <c r="E100" s="222"/>
      <c r="F100" s="222"/>
      <c r="G100" s="222"/>
      <c r="H100" s="222"/>
    </row>
    <row r="101" spans="1:8" ht="9.9499999999999993" customHeight="1" x14ac:dyDescent="0.2">
      <c r="A101" s="53">
        <f>IF(E101&lt;&gt;"",COUNTA($E$11:E101),"")</f>
        <v>81</v>
      </c>
      <c r="B101" s="77"/>
      <c r="C101" s="78">
        <v>2005</v>
      </c>
      <c r="D101" s="159">
        <v>8</v>
      </c>
      <c r="E101" s="60">
        <v>7294</v>
      </c>
      <c r="F101" s="85">
        <v>208</v>
      </c>
      <c r="G101" s="60">
        <v>1715</v>
      </c>
      <c r="H101" s="60">
        <v>5371</v>
      </c>
    </row>
    <row r="102" spans="1:8" ht="9.9499999999999993" customHeight="1" x14ac:dyDescent="0.2">
      <c r="A102" s="53">
        <f>IF(E102&lt;&gt;"",COUNTA($E$11:E102),"")</f>
        <v>82</v>
      </c>
      <c r="B102" s="77"/>
      <c r="C102" s="78">
        <v>2010</v>
      </c>
      <c r="D102" s="159">
        <v>9</v>
      </c>
      <c r="E102" s="60">
        <v>21881</v>
      </c>
      <c r="F102" s="85">
        <v>34</v>
      </c>
      <c r="G102" s="60">
        <v>19913</v>
      </c>
      <c r="H102" s="60">
        <v>1933</v>
      </c>
    </row>
    <row r="103" spans="1:8" ht="9.9499999999999993" customHeight="1" x14ac:dyDescent="0.2">
      <c r="A103" s="53">
        <f>IF(E103&lt;&gt;"",COUNTA($E$11:E103),"")</f>
        <v>83</v>
      </c>
      <c r="B103" s="77"/>
      <c r="C103" s="78">
        <v>2015</v>
      </c>
      <c r="D103" s="159">
        <v>9</v>
      </c>
      <c r="E103" s="60">
        <v>23134</v>
      </c>
      <c r="F103" s="85">
        <v>108</v>
      </c>
      <c r="G103" s="60">
        <v>22099</v>
      </c>
      <c r="H103" s="60">
        <v>928</v>
      </c>
    </row>
    <row r="104" spans="1:8" ht="9.9499999999999993" customHeight="1" x14ac:dyDescent="0.2">
      <c r="A104" s="53">
        <f>IF(E104&lt;&gt;"",COUNTA($E$11:E104),"")</f>
        <v>84</v>
      </c>
      <c r="B104" s="77"/>
      <c r="C104" s="78">
        <v>2016</v>
      </c>
      <c r="D104" s="159">
        <v>9</v>
      </c>
      <c r="E104" s="60">
        <v>27184</v>
      </c>
      <c r="F104" s="85">
        <v>510</v>
      </c>
      <c r="G104" s="60">
        <v>26591</v>
      </c>
      <c r="H104" s="60">
        <v>84</v>
      </c>
    </row>
    <row r="105" spans="1:8" ht="9.9499999999999993" customHeight="1" x14ac:dyDescent="0.2">
      <c r="A105" s="53">
        <f>IF(E105&lt;&gt;"",COUNTA($E$11:E105),"")</f>
        <v>85</v>
      </c>
      <c r="B105" s="77"/>
      <c r="C105" s="78">
        <v>2017</v>
      </c>
      <c r="D105" s="159">
        <v>9</v>
      </c>
      <c r="E105" s="60">
        <v>25149</v>
      </c>
      <c r="F105" s="85">
        <v>239</v>
      </c>
      <c r="G105" s="60">
        <v>24273</v>
      </c>
      <c r="H105" s="60">
        <v>637</v>
      </c>
    </row>
    <row r="106" spans="1:8" ht="9.9499999999999993" customHeight="1" x14ac:dyDescent="0.2">
      <c r="A106" s="53">
        <f>IF(E106&lt;&gt;"",COUNTA($E$11:E106),"")</f>
        <v>86</v>
      </c>
      <c r="B106" s="77"/>
      <c r="C106" s="78">
        <v>2018</v>
      </c>
      <c r="D106" s="159">
        <v>6</v>
      </c>
      <c r="E106" s="60">
        <v>24776</v>
      </c>
      <c r="F106" s="85">
        <v>176</v>
      </c>
      <c r="G106" s="60">
        <v>23829</v>
      </c>
      <c r="H106" s="60">
        <v>771</v>
      </c>
    </row>
    <row r="107" spans="1:8" ht="9.9499999999999993" customHeight="1" x14ac:dyDescent="0.2">
      <c r="A107" s="53">
        <f>IF(E107&lt;&gt;"",COUNTA($E$11:E107),"")</f>
        <v>87</v>
      </c>
      <c r="B107" s="77"/>
      <c r="C107" s="78">
        <v>2019</v>
      </c>
      <c r="D107" s="159">
        <v>5</v>
      </c>
      <c r="E107" s="60">
        <v>32610</v>
      </c>
      <c r="F107" s="85">
        <v>22</v>
      </c>
      <c r="G107" s="60">
        <v>31716</v>
      </c>
      <c r="H107" s="60">
        <v>872</v>
      </c>
    </row>
    <row r="108" spans="1:8" ht="9.9499999999999993" customHeight="1" x14ac:dyDescent="0.2">
      <c r="A108" s="53">
        <f>IF(E108&lt;&gt;"",COUNTA($E$11:E108),"")</f>
        <v>88</v>
      </c>
      <c r="B108" s="77"/>
      <c r="C108" s="78">
        <v>2020</v>
      </c>
      <c r="D108" s="159">
        <v>6</v>
      </c>
      <c r="E108" s="60">
        <v>37735</v>
      </c>
      <c r="F108" s="85">
        <v>101</v>
      </c>
      <c r="G108" s="60">
        <v>27226</v>
      </c>
      <c r="H108" s="60">
        <v>10409</v>
      </c>
    </row>
    <row r="109" spans="1:8" ht="17.100000000000001" customHeight="1" x14ac:dyDescent="0.2">
      <c r="A109" s="53" t="str">
        <f>IF(E109&lt;&gt;"",COUNTA($E$11:E109),"")</f>
        <v/>
      </c>
      <c r="B109" s="77"/>
      <c r="C109" s="83"/>
      <c r="D109" s="221" t="s">
        <v>101</v>
      </c>
      <c r="E109" s="222"/>
      <c r="F109" s="222"/>
      <c r="G109" s="222"/>
      <c r="H109" s="222"/>
    </row>
    <row r="110" spans="1:8" ht="9.9499999999999993" customHeight="1" x14ac:dyDescent="0.2">
      <c r="A110" s="53">
        <f>IF(E110&lt;&gt;"",COUNTA($E$11:E110),"")</f>
        <v>89</v>
      </c>
      <c r="B110" s="77"/>
      <c r="C110" s="78">
        <v>2010</v>
      </c>
      <c r="D110" s="159">
        <v>4</v>
      </c>
      <c r="E110" s="60">
        <v>29637</v>
      </c>
      <c r="F110" s="85">
        <v>16676</v>
      </c>
      <c r="G110" s="60">
        <v>12848</v>
      </c>
      <c r="H110" s="60">
        <v>113</v>
      </c>
    </row>
    <row r="111" spans="1:8" ht="9.9499999999999993" customHeight="1" x14ac:dyDescent="0.2">
      <c r="A111" s="53">
        <f>IF(E111&lt;&gt;"",COUNTA($E$11:E111),"")</f>
        <v>90</v>
      </c>
      <c r="B111" s="77"/>
      <c r="C111" s="78">
        <v>2015</v>
      </c>
      <c r="D111" s="159">
        <v>4</v>
      </c>
      <c r="E111" s="60" t="s">
        <v>0</v>
      </c>
      <c r="F111" s="85" t="s">
        <v>0</v>
      </c>
      <c r="G111" s="60" t="s">
        <v>0</v>
      </c>
      <c r="H111" s="60" t="s">
        <v>0</v>
      </c>
    </row>
    <row r="112" spans="1:8" ht="9.9499999999999993" customHeight="1" x14ac:dyDescent="0.2">
      <c r="A112" s="53">
        <f>IF(E112&lt;&gt;"",COUNTA($E$11:E112),"")</f>
        <v>91</v>
      </c>
      <c r="B112" s="77"/>
      <c r="C112" s="78">
        <v>2016</v>
      </c>
      <c r="D112" s="159">
        <v>4</v>
      </c>
      <c r="E112" s="60" t="s">
        <v>0</v>
      </c>
      <c r="F112" s="85" t="s">
        <v>0</v>
      </c>
      <c r="G112" s="60" t="s">
        <v>0</v>
      </c>
      <c r="H112" s="60" t="s">
        <v>0</v>
      </c>
    </row>
    <row r="113" spans="1:8" ht="9.9499999999999993" customHeight="1" x14ac:dyDescent="0.2">
      <c r="A113" s="53">
        <f>IF(E113&lt;&gt;"",COUNTA($E$11:E113),"")</f>
        <v>92</v>
      </c>
      <c r="B113" s="77"/>
      <c r="C113" s="78">
        <v>2017</v>
      </c>
      <c r="D113" s="159">
        <v>4</v>
      </c>
      <c r="E113" s="60" t="s">
        <v>0</v>
      </c>
      <c r="F113" s="85" t="s">
        <v>0</v>
      </c>
      <c r="G113" s="60" t="s">
        <v>0</v>
      </c>
      <c r="H113" s="60" t="s">
        <v>0</v>
      </c>
    </row>
    <row r="114" spans="1:8" ht="9.9499999999999993" customHeight="1" x14ac:dyDescent="0.2">
      <c r="A114" s="53">
        <f>IF(E114&lt;&gt;"",COUNTA($E$11:E114),"")</f>
        <v>93</v>
      </c>
      <c r="B114" s="77"/>
      <c r="C114" s="78">
        <v>2018</v>
      </c>
      <c r="D114" s="159">
        <v>6</v>
      </c>
      <c r="E114" s="60">
        <v>91152</v>
      </c>
      <c r="F114" s="85">
        <v>48240</v>
      </c>
      <c r="G114" s="60">
        <v>8829</v>
      </c>
      <c r="H114" s="60">
        <v>34084</v>
      </c>
    </row>
    <row r="115" spans="1:8" ht="9.9499999999999993" customHeight="1" x14ac:dyDescent="0.2">
      <c r="A115" s="53">
        <f>IF(E115&lt;&gt;"",COUNTA($E$11:E115),"")</f>
        <v>94</v>
      </c>
      <c r="B115" s="77"/>
      <c r="C115" s="78">
        <v>2019</v>
      </c>
      <c r="D115" s="159">
        <v>6</v>
      </c>
      <c r="E115" s="60">
        <v>58204</v>
      </c>
      <c r="F115" s="85">
        <v>46938</v>
      </c>
      <c r="G115" s="60">
        <v>7381</v>
      </c>
      <c r="H115" s="60">
        <v>3885</v>
      </c>
    </row>
    <row r="116" spans="1:8" ht="9.9499999999999993" customHeight="1" x14ac:dyDescent="0.2">
      <c r="A116" s="53">
        <f>IF(E116&lt;&gt;"",COUNTA($E$11:E116),"")</f>
        <v>95</v>
      </c>
      <c r="B116" s="77"/>
      <c r="C116" s="78">
        <v>2020</v>
      </c>
      <c r="D116" s="159">
        <v>6</v>
      </c>
      <c r="E116" s="60" t="s">
        <v>0</v>
      </c>
      <c r="F116" s="85" t="s">
        <v>0</v>
      </c>
      <c r="G116" s="60" t="s">
        <v>0</v>
      </c>
      <c r="H116" s="60" t="s">
        <v>0</v>
      </c>
    </row>
    <row r="117" spans="1:8" ht="17.100000000000001" customHeight="1" x14ac:dyDescent="0.2">
      <c r="A117" s="53" t="str">
        <f>IF(E117&lt;&gt;"",COUNTA($E$11:E117),"")</f>
        <v/>
      </c>
      <c r="B117" s="77"/>
      <c r="C117" s="83"/>
      <c r="D117" s="221" t="s">
        <v>284</v>
      </c>
      <c r="E117" s="222"/>
      <c r="F117" s="222"/>
      <c r="G117" s="222"/>
      <c r="H117" s="222"/>
    </row>
    <row r="118" spans="1:8" ht="9.9499999999999993" customHeight="1" x14ac:dyDescent="0.2">
      <c r="A118" s="53">
        <f>IF(E118&lt;&gt;"",COUNTA($E$11:E118),"")</f>
        <v>96</v>
      </c>
      <c r="B118" s="77"/>
      <c r="C118" s="78">
        <v>2005</v>
      </c>
      <c r="D118" s="159">
        <v>187</v>
      </c>
      <c r="E118" s="60">
        <v>1665670</v>
      </c>
      <c r="F118" s="85">
        <v>472153</v>
      </c>
      <c r="G118" s="60">
        <v>524034</v>
      </c>
      <c r="H118" s="60">
        <v>669483</v>
      </c>
    </row>
    <row r="119" spans="1:8" ht="9.9499999999999993" customHeight="1" x14ac:dyDescent="0.2">
      <c r="A119" s="53">
        <f>IF(E119&lt;&gt;"",COUNTA($E$11:E119),"")</f>
        <v>97</v>
      </c>
      <c r="B119" s="77"/>
      <c r="C119" s="78">
        <v>2010</v>
      </c>
      <c r="D119" s="159">
        <v>192</v>
      </c>
      <c r="E119" s="60">
        <v>2193582</v>
      </c>
      <c r="F119" s="85">
        <v>620616</v>
      </c>
      <c r="G119" s="60">
        <v>1016331</v>
      </c>
      <c r="H119" s="60">
        <v>556635</v>
      </c>
    </row>
    <row r="120" spans="1:8" ht="9.9499999999999993" customHeight="1" x14ac:dyDescent="0.2">
      <c r="A120" s="53">
        <f>IF(E120&lt;&gt;"",COUNTA($E$11:E120),"")</f>
        <v>98</v>
      </c>
      <c r="B120" s="77"/>
      <c r="C120" s="78">
        <v>2015</v>
      </c>
      <c r="D120" s="159">
        <v>164</v>
      </c>
      <c r="E120" s="60">
        <v>2065581</v>
      </c>
      <c r="F120" s="85">
        <v>494002</v>
      </c>
      <c r="G120" s="60">
        <v>958702</v>
      </c>
      <c r="H120" s="60">
        <v>612877</v>
      </c>
    </row>
    <row r="121" spans="1:8" ht="9.9499999999999993" customHeight="1" x14ac:dyDescent="0.2">
      <c r="A121" s="53">
        <f>IF(E121&lt;&gt;"",COUNTA($E$11:E121),"")</f>
        <v>99</v>
      </c>
      <c r="B121" s="77"/>
      <c r="C121" s="78">
        <v>2016</v>
      </c>
      <c r="D121" s="159">
        <v>163</v>
      </c>
      <c r="E121" s="60">
        <v>2038551</v>
      </c>
      <c r="F121" s="85">
        <v>374987</v>
      </c>
      <c r="G121" s="60">
        <v>1159960</v>
      </c>
      <c r="H121" s="60">
        <v>503603</v>
      </c>
    </row>
    <row r="122" spans="1:8" ht="9.9499999999999993" customHeight="1" x14ac:dyDescent="0.2">
      <c r="A122" s="53">
        <f>IF(E122&lt;&gt;"",COUNTA($E$11:E122),"")</f>
        <v>100</v>
      </c>
      <c r="B122" s="77"/>
      <c r="C122" s="78">
        <v>2017</v>
      </c>
      <c r="D122" s="159">
        <v>161</v>
      </c>
      <c r="E122" s="60">
        <v>2038402</v>
      </c>
      <c r="F122" s="85">
        <v>428234</v>
      </c>
      <c r="G122" s="60">
        <v>1117415</v>
      </c>
      <c r="H122" s="60">
        <v>492754</v>
      </c>
    </row>
    <row r="123" spans="1:8" ht="9.9499999999999993" customHeight="1" x14ac:dyDescent="0.2">
      <c r="A123" s="53">
        <f>IF(E123&lt;&gt;"",COUNTA($E$11:E123),"")</f>
        <v>101</v>
      </c>
      <c r="B123" s="77"/>
      <c r="C123" s="78">
        <v>2018</v>
      </c>
      <c r="D123" s="159">
        <v>158</v>
      </c>
      <c r="E123" s="60">
        <v>2015841</v>
      </c>
      <c r="F123" s="85">
        <v>218322</v>
      </c>
      <c r="G123" s="60">
        <v>1250380</v>
      </c>
      <c r="H123" s="60">
        <v>547138</v>
      </c>
    </row>
    <row r="124" spans="1:8" ht="9.9499999999999993" customHeight="1" x14ac:dyDescent="0.2">
      <c r="A124" s="53">
        <f>IF(E124&lt;&gt;"",COUNTA($E$11:E124),"")</f>
        <v>102</v>
      </c>
      <c r="B124" s="77"/>
      <c r="C124" s="78">
        <v>2019</v>
      </c>
      <c r="D124" s="159">
        <v>147</v>
      </c>
      <c r="E124" s="60">
        <v>1825798</v>
      </c>
      <c r="F124" s="85">
        <v>343814</v>
      </c>
      <c r="G124" s="60">
        <v>1028013</v>
      </c>
      <c r="H124" s="60">
        <v>453971</v>
      </c>
    </row>
    <row r="125" spans="1:8" ht="9.9499999999999993" customHeight="1" x14ac:dyDescent="0.2">
      <c r="A125" s="53">
        <f>IF(E125&lt;&gt;"",COUNTA($E$11:E125),"")</f>
        <v>103</v>
      </c>
      <c r="B125" s="77"/>
      <c r="C125" s="78">
        <v>2020</v>
      </c>
      <c r="D125" s="159">
        <v>143</v>
      </c>
      <c r="E125" s="60">
        <v>1873033</v>
      </c>
      <c r="F125" s="85">
        <v>308893</v>
      </c>
      <c r="G125" s="60">
        <v>1034342</v>
      </c>
      <c r="H125" s="60">
        <v>529797</v>
      </c>
    </row>
    <row r="126" spans="1:8" ht="17.100000000000001" customHeight="1" x14ac:dyDescent="0.2">
      <c r="A126" s="53" t="str">
        <f>IF(E126&lt;&gt;"",COUNTA($E$11:E126),"")</f>
        <v/>
      </c>
      <c r="B126" s="77"/>
      <c r="C126" s="83"/>
      <c r="D126" s="221" t="s">
        <v>319</v>
      </c>
      <c r="E126" s="222"/>
      <c r="F126" s="222"/>
      <c r="G126" s="222"/>
      <c r="H126" s="222"/>
    </row>
    <row r="127" spans="1:8" ht="33.75" customHeight="1" x14ac:dyDescent="0.2">
      <c r="A127" s="53">
        <f>IF(E127&lt;&gt;"",COUNTA($E$11:E127),"")</f>
        <v>104</v>
      </c>
      <c r="B127" s="77" t="s">
        <v>90</v>
      </c>
      <c r="C127" s="83" t="s">
        <v>242</v>
      </c>
      <c r="D127" s="159">
        <v>1</v>
      </c>
      <c r="E127" s="60" t="s">
        <v>0</v>
      </c>
      <c r="F127" s="85" t="s">
        <v>0</v>
      </c>
      <c r="G127" s="60" t="s">
        <v>0</v>
      </c>
      <c r="H127" s="60" t="s">
        <v>0</v>
      </c>
    </row>
    <row r="128" spans="1:8" ht="21.95" customHeight="1" x14ac:dyDescent="0.2">
      <c r="A128" s="53">
        <f>IF(E128&lt;&gt;"",COUNTA($E$11:E128),"")</f>
        <v>105</v>
      </c>
      <c r="B128" s="77" t="s">
        <v>72</v>
      </c>
      <c r="C128" s="78" t="s">
        <v>243</v>
      </c>
      <c r="D128" s="159">
        <v>1</v>
      </c>
      <c r="E128" s="60" t="s">
        <v>0</v>
      </c>
      <c r="F128" s="85" t="s">
        <v>0</v>
      </c>
      <c r="G128" s="60" t="s">
        <v>0</v>
      </c>
      <c r="H128" s="60" t="s">
        <v>0</v>
      </c>
    </row>
    <row r="129" spans="1:8" ht="11.1" customHeight="1" x14ac:dyDescent="0.2">
      <c r="A129" s="53">
        <f>IF(E129&lt;&gt;"",COUNTA($E$11:E129),"")</f>
        <v>106</v>
      </c>
      <c r="B129" s="77" t="s">
        <v>74</v>
      </c>
      <c r="C129" s="83" t="s">
        <v>75</v>
      </c>
      <c r="D129" s="159" t="s">
        <v>5</v>
      </c>
      <c r="E129" s="60" t="s">
        <v>5</v>
      </c>
      <c r="F129" s="85" t="s">
        <v>5</v>
      </c>
      <c r="G129" s="60" t="s">
        <v>5</v>
      </c>
      <c r="H129" s="60" t="s">
        <v>5</v>
      </c>
    </row>
    <row r="130" spans="1:8" ht="11.1" customHeight="1" x14ac:dyDescent="0.2">
      <c r="A130" s="53">
        <f>IF(E130&lt;&gt;"",COUNTA($E$11:E130),"")</f>
        <v>107</v>
      </c>
      <c r="B130" s="100" t="s">
        <v>93</v>
      </c>
      <c r="C130" s="83" t="s">
        <v>94</v>
      </c>
      <c r="D130" s="159" t="s">
        <v>5</v>
      </c>
      <c r="E130" s="60" t="s">
        <v>5</v>
      </c>
      <c r="F130" s="85" t="s">
        <v>5</v>
      </c>
      <c r="G130" s="60" t="s">
        <v>5</v>
      </c>
      <c r="H130" s="60" t="s">
        <v>5</v>
      </c>
    </row>
    <row r="131" spans="1:8" ht="32.450000000000003" customHeight="1" x14ac:dyDescent="0.2">
      <c r="A131" s="53">
        <f>IF(E131&lt;&gt;"",COUNTA($E$11:E131),"")</f>
        <v>108</v>
      </c>
      <c r="B131" s="77" t="s">
        <v>91</v>
      </c>
      <c r="C131" s="78" t="s">
        <v>194</v>
      </c>
      <c r="D131" s="159">
        <v>1</v>
      </c>
      <c r="E131" s="60" t="s">
        <v>0</v>
      </c>
      <c r="F131" s="85" t="s">
        <v>0</v>
      </c>
      <c r="G131" s="60" t="s">
        <v>0</v>
      </c>
      <c r="H131" s="60" t="s">
        <v>0</v>
      </c>
    </row>
    <row r="132" spans="1:8" ht="11.1" customHeight="1" x14ac:dyDescent="0.2">
      <c r="A132" s="53">
        <f>IF(E132&lt;&gt;"",COUNTA($E$11:E132),"")</f>
        <v>109</v>
      </c>
      <c r="B132" s="77" t="s">
        <v>185</v>
      </c>
      <c r="C132" s="83" t="s">
        <v>186</v>
      </c>
      <c r="D132" s="159">
        <v>1</v>
      </c>
      <c r="E132" s="60" t="s">
        <v>0</v>
      </c>
      <c r="F132" s="85" t="s">
        <v>0</v>
      </c>
      <c r="G132" s="60" t="s">
        <v>0</v>
      </c>
      <c r="H132" s="60" t="s">
        <v>0</v>
      </c>
    </row>
    <row r="133" spans="1:8" ht="11.1" customHeight="1" x14ac:dyDescent="0.2">
      <c r="A133" s="53">
        <f>IF(E133&lt;&gt;"",COUNTA($E$11:E133),"")</f>
        <v>110</v>
      </c>
      <c r="B133" s="77">
        <v>10</v>
      </c>
      <c r="C133" s="83" t="s">
        <v>77</v>
      </c>
      <c r="D133" s="159">
        <v>8</v>
      </c>
      <c r="E133" s="60">
        <v>23609</v>
      </c>
      <c r="F133" s="85">
        <v>11176</v>
      </c>
      <c r="G133" s="60">
        <v>12340</v>
      </c>
      <c r="H133" s="60">
        <v>93</v>
      </c>
    </row>
    <row r="134" spans="1:8" ht="21.95" customHeight="1" x14ac:dyDescent="0.2">
      <c r="A134" s="53">
        <f>IF(E134&lt;&gt;"",COUNTA($E$11:E134),"")</f>
        <v>111</v>
      </c>
      <c r="B134" s="77">
        <v>11</v>
      </c>
      <c r="C134" s="78" t="s">
        <v>131</v>
      </c>
      <c r="D134" s="159" t="s">
        <v>5</v>
      </c>
      <c r="E134" s="60" t="s">
        <v>5</v>
      </c>
      <c r="F134" s="85" t="s">
        <v>5</v>
      </c>
      <c r="G134" s="60" t="s">
        <v>5</v>
      </c>
      <c r="H134" s="60" t="s">
        <v>5</v>
      </c>
    </row>
    <row r="135" spans="1:8" ht="33.75" x14ac:dyDescent="0.2">
      <c r="A135" s="53">
        <f>IF(E135&lt;&gt;"",COUNTA($E$11:E135),"")</f>
        <v>112</v>
      </c>
      <c r="B135" s="151">
        <v>12</v>
      </c>
      <c r="C135" s="78" t="s">
        <v>307</v>
      </c>
      <c r="D135" s="159">
        <v>1</v>
      </c>
      <c r="E135" s="60" t="s">
        <v>0</v>
      </c>
      <c r="F135" s="85" t="s">
        <v>0</v>
      </c>
      <c r="G135" s="60" t="s">
        <v>0</v>
      </c>
      <c r="H135" s="60" t="s">
        <v>0</v>
      </c>
    </row>
    <row r="136" spans="1:8" ht="11.1" customHeight="1" x14ac:dyDescent="0.2">
      <c r="A136" s="53">
        <f>IF(E136&lt;&gt;"",COUNTA($E$11:E136),"")</f>
        <v>113</v>
      </c>
      <c r="B136" s="77">
        <v>13</v>
      </c>
      <c r="C136" s="83" t="s">
        <v>80</v>
      </c>
      <c r="D136" s="159" t="s">
        <v>5</v>
      </c>
      <c r="E136" s="60" t="s">
        <v>5</v>
      </c>
      <c r="F136" s="85" t="s">
        <v>5</v>
      </c>
      <c r="G136" s="60" t="s">
        <v>5</v>
      </c>
      <c r="H136" s="60" t="s">
        <v>5</v>
      </c>
    </row>
    <row r="137" spans="1:8" ht="21.95" customHeight="1" x14ac:dyDescent="0.2">
      <c r="A137" s="53">
        <f>IF(E137&lt;&gt;"",COUNTA($E$11:E137),"")</f>
        <v>114</v>
      </c>
      <c r="B137" s="77">
        <v>14</v>
      </c>
      <c r="C137" s="78" t="s">
        <v>132</v>
      </c>
      <c r="D137" s="159" t="s">
        <v>5</v>
      </c>
      <c r="E137" s="60" t="s">
        <v>5</v>
      </c>
      <c r="F137" s="85" t="s">
        <v>5</v>
      </c>
      <c r="G137" s="60" t="s">
        <v>5</v>
      </c>
      <c r="H137" s="60" t="s">
        <v>5</v>
      </c>
    </row>
    <row r="138" spans="1:8" ht="21.95" customHeight="1" x14ac:dyDescent="0.2">
      <c r="A138" s="53">
        <f>IF(E138&lt;&gt;"",COUNTA($E$11:E138),"")</f>
        <v>115</v>
      </c>
      <c r="B138" s="77">
        <v>15</v>
      </c>
      <c r="C138" s="78" t="s">
        <v>113</v>
      </c>
      <c r="D138" s="159">
        <v>7</v>
      </c>
      <c r="E138" s="60">
        <v>5064</v>
      </c>
      <c r="F138" s="85" t="s">
        <v>5</v>
      </c>
      <c r="G138" s="60">
        <v>5049</v>
      </c>
      <c r="H138" s="60">
        <v>14</v>
      </c>
    </row>
    <row r="139" spans="1:8" ht="11.1" customHeight="1" x14ac:dyDescent="0.2">
      <c r="A139" s="53">
        <f>IF(E139&lt;&gt;"",COUNTA($E$11:E139),"")</f>
        <v>116</v>
      </c>
      <c r="B139" s="77">
        <v>16</v>
      </c>
      <c r="C139" s="83" t="s">
        <v>83</v>
      </c>
      <c r="D139" s="159">
        <v>28</v>
      </c>
      <c r="E139" s="60">
        <v>15404</v>
      </c>
      <c r="F139" s="85">
        <v>2</v>
      </c>
      <c r="G139" s="60">
        <v>14069</v>
      </c>
      <c r="H139" s="60">
        <v>1334</v>
      </c>
    </row>
    <row r="140" spans="1:8" ht="11.1" customHeight="1" x14ac:dyDescent="0.2">
      <c r="A140" s="53">
        <f>IF(E140&lt;&gt;"",COUNTA($E$11:E140),"")</f>
        <v>117</v>
      </c>
      <c r="B140" s="77">
        <v>17</v>
      </c>
      <c r="C140" s="83" t="s">
        <v>85</v>
      </c>
      <c r="D140" s="159">
        <v>14</v>
      </c>
      <c r="E140" s="60">
        <v>53298</v>
      </c>
      <c r="F140" s="85">
        <v>19674</v>
      </c>
      <c r="G140" s="60">
        <v>32114</v>
      </c>
      <c r="H140" s="60">
        <v>1511</v>
      </c>
    </row>
    <row r="141" spans="1:8" ht="45" x14ac:dyDescent="0.2">
      <c r="A141" s="53">
        <f>IF(E141&lt;&gt;"",COUNTA($E$11:E141),"")</f>
        <v>118</v>
      </c>
      <c r="B141" s="151">
        <v>18</v>
      </c>
      <c r="C141" s="83" t="s">
        <v>308</v>
      </c>
      <c r="D141" s="159" t="s">
        <v>5</v>
      </c>
      <c r="E141" s="60" t="s">
        <v>5</v>
      </c>
      <c r="F141" s="85" t="s">
        <v>5</v>
      </c>
      <c r="G141" s="60" t="s">
        <v>5</v>
      </c>
      <c r="H141" s="60" t="s">
        <v>5</v>
      </c>
    </row>
    <row r="142" spans="1:8" ht="32.450000000000003" customHeight="1" x14ac:dyDescent="0.2">
      <c r="A142" s="53">
        <f>IF(E142&lt;&gt;"",COUNTA($E$11:E142),"")</f>
        <v>119</v>
      </c>
      <c r="B142" s="77">
        <v>19</v>
      </c>
      <c r="C142" s="78" t="s">
        <v>130</v>
      </c>
      <c r="D142" s="159">
        <v>111</v>
      </c>
      <c r="E142" s="60">
        <v>1770177</v>
      </c>
      <c r="F142" s="85">
        <v>277776</v>
      </c>
      <c r="G142" s="60">
        <v>965574</v>
      </c>
      <c r="H142" s="60">
        <v>526828</v>
      </c>
    </row>
    <row r="143" spans="1:8" ht="11.1" customHeight="1" x14ac:dyDescent="0.2">
      <c r="A143" s="53">
        <f>IF(E143&lt;&gt;"",COUNTA($E$11:E143),"")</f>
        <v>120</v>
      </c>
      <c r="B143" s="77">
        <v>20</v>
      </c>
      <c r="C143" s="83" t="s">
        <v>88</v>
      </c>
      <c r="D143" s="159">
        <v>6</v>
      </c>
      <c r="E143" s="60">
        <v>1976</v>
      </c>
      <c r="F143" s="85" t="s">
        <v>5</v>
      </c>
      <c r="G143" s="60">
        <v>1975</v>
      </c>
      <c r="H143" s="60" t="s">
        <v>5</v>
      </c>
    </row>
    <row r="144" spans="1:8" ht="11.45" customHeight="1" x14ac:dyDescent="0.2">
      <c r="D144" s="82"/>
      <c r="E144" s="82"/>
      <c r="F144" s="82"/>
      <c r="G144" s="82"/>
      <c r="H144" s="82"/>
    </row>
    <row r="146" spans="5:5" ht="11.45" customHeight="1" x14ac:dyDescent="0.2">
      <c r="E146" s="88"/>
    </row>
  </sheetData>
  <customSheetViews>
    <customSheetView guid="{629CE785-1B51-490C-A18D-EE03D791547A}" scale="140">
      <pane xSplit="3" ySplit="10" topLeftCell="D11"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3" ySplit="10" topLeftCell="D11"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3" ySplit="10" topLeftCell="D11" activePane="bottomRight" state="frozen"/>
      <selection pane="bottomRight" sqref="A1:C1"/>
      <rowBreaks count="7" manualBreakCount="7">
        <brk id="64" max="16383" man="1"/>
        <brk id="67"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3" ySplit="10" topLeftCell="D215" activePane="bottomRight" state="frozen"/>
      <selection pane="bottomRight" activeCell="I226" sqref="I226"/>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3" ySplit="10" topLeftCell="D303"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8">
    <mergeCell ref="C3:C8"/>
    <mergeCell ref="D117:H117"/>
    <mergeCell ref="D37:H37"/>
    <mergeCell ref="D46:H46"/>
    <mergeCell ref="D55:H55"/>
    <mergeCell ref="D19:H19"/>
    <mergeCell ref="D28:H28"/>
    <mergeCell ref="D73:H73"/>
    <mergeCell ref="D82:H82"/>
    <mergeCell ref="D3:D7"/>
    <mergeCell ref="E8:H8"/>
    <mergeCell ref="H4:H7"/>
    <mergeCell ref="A1:C1"/>
    <mergeCell ref="A2:C2"/>
    <mergeCell ref="D2:H2"/>
    <mergeCell ref="D1:H1"/>
    <mergeCell ref="D126:H126"/>
    <mergeCell ref="G4:G7"/>
    <mergeCell ref="F4:F7"/>
    <mergeCell ref="E3:E7"/>
    <mergeCell ref="D91:H91"/>
    <mergeCell ref="D100:H100"/>
    <mergeCell ref="B3:B8"/>
    <mergeCell ref="A3:A8"/>
    <mergeCell ref="D10:H10"/>
    <mergeCell ref="F3:H3"/>
    <mergeCell ref="D109:H109"/>
    <mergeCell ref="D64:H64"/>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rowBreaks count="2" manualBreakCount="2">
    <brk id="63" max="16383" man="1"/>
    <brk id="116" max="16383" man="1"/>
  </rowBreaks>
  <legacy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9"/>
  <dimension ref="A1:P69"/>
  <sheetViews>
    <sheetView zoomScale="140" zoomScaleNormal="140" workbookViewId="0">
      <pane xSplit="2" ySplit="10" topLeftCell="C11" activePane="bottomRight" state="frozen"/>
      <selection pane="topRight" activeCell="C1" sqref="C1"/>
      <selection pane="bottomLeft" activeCell="A11" sqref="A11"/>
      <selection pane="bottomRight" activeCell="C11" sqref="C11:I11"/>
    </sheetView>
  </sheetViews>
  <sheetFormatPr baseColWidth="10" defaultColWidth="11.42578125" defaultRowHeight="11.45" customHeight="1" x14ac:dyDescent="0.2"/>
  <cols>
    <col min="1" max="1" width="3.7109375" style="65" customWidth="1"/>
    <col min="2" max="2" width="7.7109375" style="106" customWidth="1"/>
    <col min="3" max="4" width="11.7109375" style="65" customWidth="1"/>
    <col min="5" max="5" width="12.28515625" style="65" customWidth="1"/>
    <col min="6" max="6" width="11.7109375" style="65" customWidth="1"/>
    <col min="7" max="7" width="12.28515625" style="69" customWidth="1"/>
    <col min="8" max="8" width="11.7109375" style="65" customWidth="1"/>
    <col min="9" max="9" width="9" style="55" customWidth="1"/>
    <col min="10" max="14" width="9" style="55" hidden="1" customWidth="1"/>
    <col min="15" max="16384" width="11.42578125" style="55"/>
  </cols>
  <sheetData>
    <row r="1" spans="1:14" s="54" customFormat="1" ht="30" customHeight="1" x14ac:dyDescent="0.2">
      <c r="A1" s="201" t="s">
        <v>44</v>
      </c>
      <c r="B1" s="202"/>
      <c r="C1" s="209" t="s">
        <v>45</v>
      </c>
      <c r="D1" s="209"/>
      <c r="E1" s="209"/>
      <c r="F1" s="209"/>
      <c r="G1" s="209"/>
      <c r="H1" s="209"/>
      <c r="I1" s="210"/>
    </row>
    <row r="2" spans="1:14" s="54" customFormat="1" ht="35.1" customHeight="1" x14ac:dyDescent="0.2">
      <c r="A2" s="203" t="s">
        <v>138</v>
      </c>
      <c r="B2" s="204"/>
      <c r="C2" s="206" t="s">
        <v>291</v>
      </c>
      <c r="D2" s="206"/>
      <c r="E2" s="206"/>
      <c r="F2" s="206"/>
      <c r="G2" s="206"/>
      <c r="H2" s="206"/>
      <c r="I2" s="207"/>
    </row>
    <row r="3" spans="1:14" ht="11.45" customHeight="1" x14ac:dyDescent="0.2">
      <c r="A3" s="220" t="s">
        <v>66</v>
      </c>
      <c r="B3" s="229" t="s">
        <v>133</v>
      </c>
      <c r="C3" s="229" t="s">
        <v>182</v>
      </c>
      <c r="D3" s="229" t="s">
        <v>124</v>
      </c>
      <c r="E3" s="229"/>
      <c r="F3" s="229"/>
      <c r="G3" s="229"/>
      <c r="H3" s="229"/>
      <c r="I3" s="230"/>
    </row>
    <row r="4" spans="1:14" ht="11.45" customHeight="1" x14ac:dyDescent="0.2">
      <c r="A4" s="220"/>
      <c r="B4" s="229"/>
      <c r="C4" s="229"/>
      <c r="D4" s="229" t="s">
        <v>139</v>
      </c>
      <c r="E4" s="229" t="s">
        <v>134</v>
      </c>
      <c r="F4" s="229"/>
      <c r="G4" s="229"/>
      <c r="H4" s="229"/>
      <c r="I4" s="230" t="s">
        <v>142</v>
      </c>
      <c r="J4" s="233" t="s">
        <v>296</v>
      </c>
      <c r="K4" s="233"/>
      <c r="L4" s="233"/>
      <c r="M4" s="233"/>
      <c r="N4" s="233"/>
    </row>
    <row r="5" spans="1:14" ht="11.45" customHeight="1" x14ac:dyDescent="0.2">
      <c r="A5" s="220"/>
      <c r="B5" s="229"/>
      <c r="C5" s="229"/>
      <c r="D5" s="229"/>
      <c r="E5" s="229" t="s">
        <v>136</v>
      </c>
      <c r="F5" s="229" t="s">
        <v>63</v>
      </c>
      <c r="G5" s="229"/>
      <c r="H5" s="229" t="s">
        <v>137</v>
      </c>
      <c r="I5" s="230"/>
    </row>
    <row r="6" spans="1:14" ht="11.45" customHeight="1" x14ac:dyDescent="0.2">
      <c r="A6" s="220"/>
      <c r="B6" s="229"/>
      <c r="C6" s="229"/>
      <c r="D6" s="229"/>
      <c r="E6" s="229"/>
      <c r="F6" s="229" t="s">
        <v>143</v>
      </c>
      <c r="G6" s="229" t="s">
        <v>151</v>
      </c>
      <c r="H6" s="229"/>
      <c r="I6" s="230"/>
      <c r="J6" s="231" t="s">
        <v>298</v>
      </c>
      <c r="K6" s="231" t="s">
        <v>299</v>
      </c>
      <c r="L6" s="231" t="s">
        <v>300</v>
      </c>
      <c r="M6" s="231" t="s">
        <v>301</v>
      </c>
      <c r="N6" s="231" t="s">
        <v>302</v>
      </c>
    </row>
    <row r="7" spans="1:14" ht="11.45" customHeight="1" x14ac:dyDescent="0.2">
      <c r="A7" s="220"/>
      <c r="B7" s="229"/>
      <c r="C7" s="229"/>
      <c r="D7" s="229"/>
      <c r="E7" s="229"/>
      <c r="F7" s="229"/>
      <c r="G7" s="229"/>
      <c r="H7" s="229"/>
      <c r="I7" s="230"/>
      <c r="J7" s="231"/>
      <c r="K7" s="231"/>
      <c r="L7" s="231"/>
      <c r="M7" s="231"/>
      <c r="N7" s="231"/>
    </row>
    <row r="8" spans="1:14" ht="11.45" customHeight="1" x14ac:dyDescent="0.2">
      <c r="A8" s="220"/>
      <c r="B8" s="229"/>
      <c r="C8" s="229"/>
      <c r="D8" s="229"/>
      <c r="E8" s="229"/>
      <c r="F8" s="229"/>
      <c r="G8" s="229"/>
      <c r="H8" s="229"/>
      <c r="I8" s="230"/>
      <c r="J8" s="231"/>
      <c r="K8" s="231"/>
      <c r="L8" s="231"/>
      <c r="M8" s="231"/>
      <c r="N8" s="231"/>
    </row>
    <row r="9" spans="1:14" ht="11.45" customHeight="1" x14ac:dyDescent="0.2">
      <c r="A9" s="220"/>
      <c r="B9" s="229"/>
      <c r="C9" s="229"/>
      <c r="D9" s="229"/>
      <c r="E9" s="229"/>
      <c r="F9" s="229"/>
      <c r="G9" s="229"/>
      <c r="H9" s="229"/>
      <c r="I9" s="230"/>
      <c r="J9" s="231"/>
      <c r="K9" s="231"/>
      <c r="L9" s="231"/>
      <c r="M9" s="231"/>
      <c r="N9" s="231"/>
    </row>
    <row r="10" spans="1:14" s="72" customFormat="1" ht="11.45" customHeight="1" x14ac:dyDescent="0.2">
      <c r="A10" s="50">
        <v>1</v>
      </c>
      <c r="B10" s="51">
        <v>2</v>
      </c>
      <c r="C10" s="51">
        <v>3</v>
      </c>
      <c r="D10" s="51">
        <v>4</v>
      </c>
      <c r="E10" s="51">
        <v>5</v>
      </c>
      <c r="F10" s="51">
        <v>6</v>
      </c>
      <c r="G10" s="51">
        <v>7</v>
      </c>
      <c r="H10" s="51">
        <v>8</v>
      </c>
      <c r="I10" s="52">
        <v>9</v>
      </c>
      <c r="J10" s="232" t="s">
        <v>295</v>
      </c>
      <c r="K10" s="232"/>
      <c r="L10" s="232"/>
      <c r="M10" s="232"/>
      <c r="N10" s="232"/>
    </row>
    <row r="11" spans="1:14" ht="20.100000000000001" customHeight="1" x14ac:dyDescent="0.2">
      <c r="A11" s="95"/>
      <c r="B11" s="56"/>
      <c r="C11" s="234" t="s">
        <v>51</v>
      </c>
      <c r="D11" s="235"/>
      <c r="E11" s="235"/>
      <c r="F11" s="235"/>
      <c r="G11" s="235"/>
      <c r="H11" s="235"/>
      <c r="I11" s="235"/>
    </row>
    <row r="12" spans="1:14" ht="11.45" customHeight="1" x14ac:dyDescent="0.2">
      <c r="A12" s="53">
        <f>IF(D12&lt;&gt;"",COUNTA($D$12:D12),"")</f>
        <v>1</v>
      </c>
      <c r="B12" s="101">
        <v>2005</v>
      </c>
      <c r="C12" s="57">
        <v>718006</v>
      </c>
      <c r="D12" s="57">
        <v>400555</v>
      </c>
      <c r="E12" s="57">
        <v>70921</v>
      </c>
      <c r="F12" s="57">
        <v>29296</v>
      </c>
      <c r="G12" s="57">
        <v>41625</v>
      </c>
      <c r="H12" s="57">
        <v>245585</v>
      </c>
      <c r="I12" s="96">
        <v>945</v>
      </c>
      <c r="J12" s="55">
        <f>D12/1000</f>
        <v>400.55500000000001</v>
      </c>
      <c r="K12" s="55">
        <f>H12/1000</f>
        <v>245.58500000000001</v>
      </c>
      <c r="L12" s="55">
        <f>E12/1000</f>
        <v>70.921000000000006</v>
      </c>
      <c r="M12" s="55">
        <f>I12/1000</f>
        <v>0.94499999999999995</v>
      </c>
      <c r="N12" s="161">
        <f>C12/1000</f>
        <v>718.00599999999997</v>
      </c>
    </row>
    <row r="13" spans="1:14" ht="11.45" customHeight="1" x14ac:dyDescent="0.2">
      <c r="A13" s="53"/>
      <c r="B13" s="101"/>
      <c r="C13" s="57"/>
      <c r="D13" s="57"/>
      <c r="E13" s="57"/>
      <c r="F13" s="57"/>
      <c r="G13" s="57"/>
      <c r="H13" s="57"/>
      <c r="I13" s="96"/>
      <c r="N13" s="161"/>
    </row>
    <row r="14" spans="1:14" ht="11.45" customHeight="1" x14ac:dyDescent="0.2">
      <c r="A14" s="53">
        <f>IF(D14&lt;&gt;"",COUNTA($D$12:D14),"")</f>
        <v>2</v>
      </c>
      <c r="B14" s="101">
        <v>2010</v>
      </c>
      <c r="C14" s="57">
        <v>683389.4</v>
      </c>
      <c r="D14" s="57">
        <v>378109</v>
      </c>
      <c r="E14" s="57">
        <v>81916</v>
      </c>
      <c r="F14" s="57">
        <v>29612</v>
      </c>
      <c r="G14" s="57">
        <v>52304</v>
      </c>
      <c r="H14" s="57">
        <v>222407</v>
      </c>
      <c r="I14" s="96">
        <v>957.4</v>
      </c>
      <c r="J14" s="55">
        <f t="shared" ref="J14:J19" si="0">D14/1000</f>
        <v>378.10899999999998</v>
      </c>
      <c r="K14" s="55">
        <f t="shared" ref="K14:K19" si="1">H14/1000</f>
        <v>222.40700000000001</v>
      </c>
      <c r="L14" s="55">
        <f t="shared" ref="L14:L19" si="2">E14/1000</f>
        <v>81.915999999999997</v>
      </c>
      <c r="M14" s="55">
        <f t="shared" ref="M14:M19" si="3">I14/1000</f>
        <v>0.95740000000000003</v>
      </c>
      <c r="N14" s="161">
        <f t="shared" ref="N14:N20" si="4">C14/1000</f>
        <v>683.38940000000002</v>
      </c>
    </row>
    <row r="15" spans="1:14" ht="11.45" customHeight="1" x14ac:dyDescent="0.2">
      <c r="A15" s="53">
        <f>IF(D15&lt;&gt;"",COUNTA($D$12:D15),"")</f>
        <v>3</v>
      </c>
      <c r="B15" s="101">
        <v>2015</v>
      </c>
      <c r="C15" s="57">
        <v>684449</v>
      </c>
      <c r="D15" s="57">
        <v>368102</v>
      </c>
      <c r="E15" s="57">
        <v>103520</v>
      </c>
      <c r="F15" s="57">
        <v>31238</v>
      </c>
      <c r="G15" s="57">
        <v>72282</v>
      </c>
      <c r="H15" s="57">
        <v>211736</v>
      </c>
      <c r="I15" s="96">
        <v>1091</v>
      </c>
      <c r="J15" s="55">
        <f t="shared" si="0"/>
        <v>368.10199999999998</v>
      </c>
      <c r="K15" s="55">
        <f t="shared" si="1"/>
        <v>211.73599999999999</v>
      </c>
      <c r="L15" s="55">
        <f t="shared" si="2"/>
        <v>103.52</v>
      </c>
      <c r="M15" s="55">
        <f t="shared" si="3"/>
        <v>1.091</v>
      </c>
      <c r="N15" s="161">
        <f t="shared" si="4"/>
        <v>684.44899999999996</v>
      </c>
    </row>
    <row r="16" spans="1:14" ht="11.45" customHeight="1" x14ac:dyDescent="0.2">
      <c r="A16" s="53">
        <f>IF(D16&lt;&gt;"",COUNTA($D$12:D16),"")</f>
        <v>4</v>
      </c>
      <c r="B16" s="101">
        <v>2016</v>
      </c>
      <c r="C16" s="57">
        <v>700612</v>
      </c>
      <c r="D16" s="57">
        <v>364027</v>
      </c>
      <c r="E16" s="57">
        <v>120146</v>
      </c>
      <c r="F16" s="57">
        <v>43460</v>
      </c>
      <c r="G16" s="57">
        <v>76686</v>
      </c>
      <c r="H16" s="57">
        <v>215426</v>
      </c>
      <c r="I16" s="96">
        <v>1014</v>
      </c>
      <c r="J16" s="55">
        <f t="shared" si="0"/>
        <v>364.02699999999999</v>
      </c>
      <c r="K16" s="55">
        <f t="shared" si="1"/>
        <v>215.42599999999999</v>
      </c>
      <c r="L16" s="55">
        <f t="shared" si="2"/>
        <v>120.146</v>
      </c>
      <c r="M16" s="55">
        <f t="shared" si="3"/>
        <v>1.014</v>
      </c>
      <c r="N16" s="161">
        <f t="shared" si="4"/>
        <v>700.61199999999997</v>
      </c>
    </row>
    <row r="17" spans="1:16" ht="11.45" customHeight="1" x14ac:dyDescent="0.2">
      <c r="A17" s="53">
        <f>IF(D17&lt;&gt;"",COUNTA($D$12:D17),"")</f>
        <v>5</v>
      </c>
      <c r="B17" s="101">
        <v>2017</v>
      </c>
      <c r="C17" s="57">
        <v>710132</v>
      </c>
      <c r="D17" s="57">
        <v>363234</v>
      </c>
      <c r="E17" s="57">
        <v>131023</v>
      </c>
      <c r="F17" s="57">
        <v>47357</v>
      </c>
      <c r="G17" s="57">
        <v>83666</v>
      </c>
      <c r="H17" s="57">
        <v>214864</v>
      </c>
      <c r="I17" s="96">
        <v>1011</v>
      </c>
      <c r="J17" s="55">
        <f t="shared" si="0"/>
        <v>363.23399999999998</v>
      </c>
      <c r="K17" s="55">
        <f t="shared" si="1"/>
        <v>214.864</v>
      </c>
      <c r="L17" s="55">
        <f t="shared" si="2"/>
        <v>131.023</v>
      </c>
      <c r="M17" s="55">
        <f t="shared" si="3"/>
        <v>1.0109999999999999</v>
      </c>
      <c r="N17" s="161">
        <f t="shared" si="4"/>
        <v>710.13199999999995</v>
      </c>
    </row>
    <row r="18" spans="1:16" ht="11.45" customHeight="1" x14ac:dyDescent="0.2">
      <c r="A18" s="53">
        <f>IF(D18&lt;&gt;"",COUNTA($D$12:D18),"")</f>
        <v>6</v>
      </c>
      <c r="B18" s="101">
        <v>2018</v>
      </c>
      <c r="C18" s="57">
        <v>704290</v>
      </c>
      <c r="D18" s="57">
        <v>367869</v>
      </c>
      <c r="E18" s="57">
        <v>124779</v>
      </c>
      <c r="F18" s="57">
        <v>46132</v>
      </c>
      <c r="G18" s="57">
        <v>78647</v>
      </c>
      <c r="H18" s="57">
        <v>210664</v>
      </c>
      <c r="I18" s="96">
        <v>978</v>
      </c>
      <c r="J18" s="55">
        <f t="shared" si="0"/>
        <v>367.86900000000003</v>
      </c>
      <c r="K18" s="55">
        <f t="shared" si="1"/>
        <v>210.66399999999999</v>
      </c>
      <c r="L18" s="55">
        <f t="shared" si="2"/>
        <v>124.779</v>
      </c>
      <c r="M18" s="55">
        <f t="shared" si="3"/>
        <v>0.97799999999999998</v>
      </c>
      <c r="N18" s="161">
        <f t="shared" si="4"/>
        <v>704.29</v>
      </c>
    </row>
    <row r="19" spans="1:16" ht="11.45" customHeight="1" x14ac:dyDescent="0.2">
      <c r="A19" s="53">
        <f>IF(D19&lt;&gt;"",COUNTA($D$12:D19),"")</f>
        <v>7</v>
      </c>
      <c r="B19" s="101">
        <v>2019</v>
      </c>
      <c r="C19" s="57">
        <v>723177</v>
      </c>
      <c r="D19" s="57">
        <v>367321</v>
      </c>
      <c r="E19" s="57">
        <v>143264</v>
      </c>
      <c r="F19" s="57">
        <v>51435</v>
      </c>
      <c r="G19" s="57">
        <v>91829</v>
      </c>
      <c r="H19" s="57">
        <v>211531</v>
      </c>
      <c r="I19" s="96">
        <v>1061</v>
      </c>
      <c r="J19" s="55">
        <f t="shared" si="0"/>
        <v>367.32100000000003</v>
      </c>
      <c r="K19" s="55">
        <f t="shared" si="1"/>
        <v>211.53100000000001</v>
      </c>
      <c r="L19" s="55">
        <f t="shared" si="2"/>
        <v>143.26400000000001</v>
      </c>
      <c r="M19" s="55">
        <f t="shared" si="3"/>
        <v>1.0609999999999999</v>
      </c>
      <c r="N19" s="161">
        <f t="shared" si="4"/>
        <v>723.17700000000002</v>
      </c>
    </row>
    <row r="20" spans="1:16" ht="11.45" customHeight="1" x14ac:dyDescent="0.2">
      <c r="A20" s="53">
        <f>IF(D20&lt;&gt;"",COUNTA($D$12:D20),"")</f>
        <v>8</v>
      </c>
      <c r="B20" s="101">
        <v>2020</v>
      </c>
      <c r="C20" s="57">
        <v>755567.85000000009</v>
      </c>
      <c r="D20" s="57">
        <v>379634</v>
      </c>
      <c r="E20" s="57">
        <v>151742</v>
      </c>
      <c r="F20" s="57">
        <v>57633</v>
      </c>
      <c r="G20" s="57">
        <v>94109</v>
      </c>
      <c r="H20" s="57">
        <v>223165.89999999997</v>
      </c>
      <c r="I20" s="96">
        <v>1025.9500000000003</v>
      </c>
      <c r="J20" s="55">
        <f t="shared" ref="J20" si="5">D20/1000</f>
        <v>379.63400000000001</v>
      </c>
      <c r="K20" s="55">
        <f t="shared" ref="K20" si="6">H20/1000</f>
        <v>223.16589999999997</v>
      </c>
      <c r="L20" s="55">
        <f t="shared" ref="L20" si="7">E20/1000</f>
        <v>151.74199999999999</v>
      </c>
      <c r="M20" s="55">
        <f t="shared" ref="M20" si="8">I20/1000</f>
        <v>1.0259500000000004</v>
      </c>
      <c r="N20" s="161">
        <f t="shared" si="4"/>
        <v>755.56785000000013</v>
      </c>
      <c r="O20" s="144"/>
      <c r="P20" s="144"/>
    </row>
    <row r="21" spans="1:16" s="104" customFormat="1" ht="20.100000000000001" customHeight="1" x14ac:dyDescent="0.2">
      <c r="A21" s="53" t="str">
        <f>IF(D21&lt;&gt;"",COUNTA($D$12:D21),"")</f>
        <v/>
      </c>
      <c r="B21" s="103"/>
      <c r="C21" s="236" t="s">
        <v>285</v>
      </c>
      <c r="D21" s="237"/>
      <c r="E21" s="237"/>
      <c r="F21" s="237"/>
      <c r="G21" s="237"/>
      <c r="H21" s="237"/>
      <c r="I21" s="237"/>
    </row>
    <row r="22" spans="1:16" ht="11.45" customHeight="1" x14ac:dyDescent="0.2">
      <c r="A22" s="53">
        <f>IF(D22&lt;&gt;"",COUNTA($D$12:D22),"")</f>
        <v>9</v>
      </c>
      <c r="B22" s="101">
        <v>2005</v>
      </c>
      <c r="C22" s="57">
        <v>421</v>
      </c>
      <c r="D22" s="57">
        <v>235</v>
      </c>
      <c r="E22" s="57">
        <v>41.540685517078181</v>
      </c>
      <c r="F22" s="57">
        <v>17.159599031433885</v>
      </c>
      <c r="G22" s="57">
        <v>24.381086485644296</v>
      </c>
      <c r="H22" s="57">
        <v>143.84694593578271</v>
      </c>
      <c r="I22" s="96">
        <v>1</v>
      </c>
    </row>
    <row r="23" spans="1:16" ht="11.45" customHeight="1" x14ac:dyDescent="0.2">
      <c r="A23" s="53"/>
      <c r="B23" s="101"/>
      <c r="C23" s="57"/>
      <c r="D23" s="57"/>
      <c r="E23" s="57"/>
      <c r="F23" s="57"/>
      <c r="G23" s="57"/>
      <c r="H23" s="57"/>
      <c r="I23" s="96"/>
    </row>
    <row r="24" spans="1:16" ht="11.45" customHeight="1" x14ac:dyDescent="0.2">
      <c r="A24" s="53">
        <f>IF(D24&lt;&gt;"",COUNTA($D$12:D24),"")</f>
        <v>10</v>
      </c>
      <c r="B24" s="101">
        <v>2010</v>
      </c>
      <c r="C24" s="57">
        <v>416.11043354946975</v>
      </c>
      <c r="D24" s="57">
        <v>230.22759779264422</v>
      </c>
      <c r="E24" s="57">
        <v>49.878008459947381</v>
      </c>
      <c r="F24" s="57">
        <v>18.030514020654842</v>
      </c>
      <c r="G24" s="57">
        <v>31.847494439292543</v>
      </c>
      <c r="H24" s="57">
        <v>135.42187396298058</v>
      </c>
      <c r="I24" s="96">
        <v>0.58295333389757342</v>
      </c>
    </row>
    <row r="25" spans="1:16" ht="11.45" customHeight="1" x14ac:dyDescent="0.2">
      <c r="A25" s="53">
        <f>IF(D25&lt;&gt;"",COUNTA($D$12:D25),"")</f>
        <v>11</v>
      </c>
      <c r="B25" s="101" t="s">
        <v>286</v>
      </c>
      <c r="C25" s="57">
        <v>425</v>
      </c>
      <c r="D25" s="57">
        <v>228</v>
      </c>
      <c r="E25" s="57">
        <v>64</v>
      </c>
      <c r="F25" s="57">
        <v>19</v>
      </c>
      <c r="G25" s="57">
        <v>45</v>
      </c>
      <c r="H25" s="57">
        <v>131</v>
      </c>
      <c r="I25" s="96">
        <v>1</v>
      </c>
    </row>
    <row r="26" spans="1:16" ht="11.45" customHeight="1" x14ac:dyDescent="0.2">
      <c r="A26" s="53">
        <f>IF(D26&lt;&gt;"",COUNTA($D$12:D26),"")</f>
        <v>12</v>
      </c>
      <c r="B26" s="101" t="s">
        <v>287</v>
      </c>
      <c r="C26" s="57">
        <v>435</v>
      </c>
      <c r="D26" s="57">
        <v>226</v>
      </c>
      <c r="E26" s="57">
        <v>75</v>
      </c>
      <c r="F26" s="57">
        <v>27</v>
      </c>
      <c r="G26" s="57">
        <v>48</v>
      </c>
      <c r="H26" s="57">
        <v>134</v>
      </c>
      <c r="I26" s="96">
        <v>1</v>
      </c>
    </row>
    <row r="27" spans="1:16" ht="11.45" customHeight="1" x14ac:dyDescent="0.2">
      <c r="A27" s="53">
        <f>IF(D27&lt;&gt;"",COUNTA($D$12:D27),"")</f>
        <v>13</v>
      </c>
      <c r="B27" s="101" t="s">
        <v>288</v>
      </c>
      <c r="C27" s="57">
        <v>441</v>
      </c>
      <c r="D27" s="57">
        <v>225</v>
      </c>
      <c r="E27" s="57">
        <v>81</v>
      </c>
      <c r="F27" s="57">
        <v>29</v>
      </c>
      <c r="G27" s="57">
        <v>52</v>
      </c>
      <c r="H27" s="57">
        <v>133</v>
      </c>
      <c r="I27" s="96">
        <v>1</v>
      </c>
    </row>
    <row r="28" spans="1:16" ht="11.45" customHeight="1" x14ac:dyDescent="0.2">
      <c r="A28" s="53">
        <f>IF(D28&lt;&gt;"",COUNTA($D$12:D28),"")</f>
        <v>14</v>
      </c>
      <c r="B28" s="101" t="s">
        <v>289</v>
      </c>
      <c r="C28" s="57">
        <v>438</v>
      </c>
      <c r="D28" s="57">
        <v>229</v>
      </c>
      <c r="E28" s="57">
        <v>78</v>
      </c>
      <c r="F28" s="57">
        <v>29</v>
      </c>
      <c r="G28" s="57">
        <v>49</v>
      </c>
      <c r="H28" s="57">
        <v>131</v>
      </c>
      <c r="I28" s="96">
        <v>1</v>
      </c>
    </row>
    <row r="29" spans="1:16" ht="11.45" customHeight="1" x14ac:dyDescent="0.2">
      <c r="A29" s="53">
        <f>IF(D29&lt;&gt;"",COUNTA($D$12:D29),"")</f>
        <v>15</v>
      </c>
      <c r="B29" s="101" t="s">
        <v>290</v>
      </c>
      <c r="C29" s="57">
        <v>450</v>
      </c>
      <c r="D29" s="57">
        <v>228</v>
      </c>
      <c r="E29" s="57">
        <v>89</v>
      </c>
      <c r="F29" s="57">
        <v>32</v>
      </c>
      <c r="G29" s="57">
        <v>57</v>
      </c>
      <c r="H29" s="57">
        <v>132</v>
      </c>
      <c r="I29" s="96">
        <v>1</v>
      </c>
    </row>
    <row r="30" spans="1:16" ht="11.45" customHeight="1" x14ac:dyDescent="0.2">
      <c r="A30" s="53">
        <f>IF(D30&lt;&gt;"",COUNTA($D$12:D30),"")</f>
        <v>16</v>
      </c>
      <c r="B30" s="101" t="s">
        <v>327</v>
      </c>
      <c r="C30" s="57">
        <v>469</v>
      </c>
      <c r="D30" s="57">
        <v>235.68421144120776</v>
      </c>
      <c r="E30" s="57">
        <v>94.204401113998614</v>
      </c>
      <c r="F30" s="57">
        <v>35.779693488968661</v>
      </c>
      <c r="G30" s="57">
        <v>58.42470762502996</v>
      </c>
      <c r="H30" s="57">
        <v>138.54575502211978</v>
      </c>
      <c r="I30" s="96">
        <v>0.63692982379899366</v>
      </c>
      <c r="O30" s="144"/>
      <c r="P30" s="144"/>
    </row>
    <row r="31" spans="1:16" ht="11.45" customHeight="1" x14ac:dyDescent="0.2">
      <c r="A31" s="142"/>
      <c r="B31" s="162"/>
      <c r="C31" s="57"/>
      <c r="D31" s="57"/>
      <c r="E31" s="57"/>
      <c r="F31" s="57"/>
      <c r="G31" s="57"/>
      <c r="H31" s="57"/>
      <c r="I31" s="102"/>
      <c r="O31" s="144"/>
      <c r="P31" s="144"/>
    </row>
    <row r="32" spans="1:16" ht="11.45" customHeight="1" x14ac:dyDescent="0.2">
      <c r="A32" s="105"/>
    </row>
    <row r="33" spans="1:11" ht="11.45" customHeight="1" x14ac:dyDescent="0.2">
      <c r="A33" s="105"/>
      <c r="J33" s="70"/>
      <c r="K33" s="70"/>
    </row>
    <row r="34" spans="1:11" ht="11.45" customHeight="1" x14ac:dyDescent="0.2">
      <c r="A34" s="105"/>
      <c r="J34" s="70"/>
      <c r="K34" s="70"/>
    </row>
    <row r="35" spans="1:11" ht="11.45" customHeight="1" x14ac:dyDescent="0.2">
      <c r="A35" s="105"/>
      <c r="J35" s="70"/>
      <c r="K35" s="70"/>
    </row>
    <row r="36" spans="1:11" ht="11.45" customHeight="1" x14ac:dyDescent="0.2">
      <c r="A36" s="105"/>
    </row>
    <row r="67" spans="1:15" ht="11.45" customHeight="1" x14ac:dyDescent="0.2">
      <c r="A67" s="69"/>
      <c r="B67" s="163"/>
      <c r="C67" s="69"/>
      <c r="D67" s="69"/>
      <c r="E67" s="69"/>
      <c r="F67" s="69"/>
      <c r="H67" s="69"/>
      <c r="I67" s="164"/>
      <c r="J67" s="164"/>
      <c r="K67" s="164"/>
      <c r="L67" s="164"/>
      <c r="M67" s="164"/>
      <c r="N67" s="164"/>
      <c r="O67" s="164"/>
    </row>
    <row r="68" spans="1:15" ht="11.45" customHeight="1" x14ac:dyDescent="0.2">
      <c r="A68" s="69"/>
      <c r="B68" s="163"/>
      <c r="C68" s="69"/>
      <c r="D68" s="69"/>
      <c r="E68" s="69"/>
      <c r="F68" s="69"/>
      <c r="H68" s="69"/>
      <c r="I68" s="164"/>
      <c r="J68" s="164"/>
      <c r="K68" s="164"/>
      <c r="L68" s="164"/>
      <c r="M68" s="164"/>
      <c r="N68" s="164"/>
      <c r="O68" s="164"/>
    </row>
    <row r="69" spans="1:15" ht="11.45" customHeight="1" x14ac:dyDescent="0.2">
      <c r="A69" s="69"/>
      <c r="B69" s="163"/>
      <c r="C69" s="69"/>
      <c r="D69" s="69"/>
      <c r="E69" s="69"/>
      <c r="F69" s="69"/>
      <c r="H69" s="69"/>
      <c r="I69" s="164"/>
      <c r="J69" s="164"/>
      <c r="K69" s="164"/>
      <c r="L69" s="164"/>
      <c r="M69" s="164"/>
      <c r="N69" s="164"/>
      <c r="O69" s="164"/>
    </row>
  </sheetData>
  <customSheetViews>
    <customSheetView guid="{629CE785-1B51-490C-A18D-EE03D791547A}" scale="140">
      <pane xSplit="2" ySplit="10" topLeftCell="C38"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10" topLeftCell="C38"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10" topLeftCell="C14" activePane="bottomRight" state="frozen"/>
      <selection pane="bottomRight" activeCell="L19" sqref="L19"/>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10" topLeftCell="C23" activePane="bottomRight" state="frozen"/>
      <selection pane="bottomRight" activeCell="C38" sqref="C38:I38"/>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10" topLeftCell="C11"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5">
    <mergeCell ref="C1:I1"/>
    <mergeCell ref="A1:B1"/>
    <mergeCell ref="A2:B2"/>
    <mergeCell ref="G6:G9"/>
    <mergeCell ref="H5:H9"/>
    <mergeCell ref="F5:G5"/>
    <mergeCell ref="E4:H4"/>
    <mergeCell ref="I4:I9"/>
    <mergeCell ref="C3:C9"/>
    <mergeCell ref="D3:I3"/>
    <mergeCell ref="C2:I2"/>
    <mergeCell ref="C11:I11"/>
    <mergeCell ref="C21:I21"/>
    <mergeCell ref="A3:A9"/>
    <mergeCell ref="B3:B9"/>
    <mergeCell ref="F6:F9"/>
    <mergeCell ref="D4:D9"/>
    <mergeCell ref="E5:E9"/>
    <mergeCell ref="N6:N9"/>
    <mergeCell ref="J10:N10"/>
    <mergeCell ref="J4:N4"/>
    <mergeCell ref="J6:J9"/>
    <mergeCell ref="K6:K9"/>
    <mergeCell ref="L6:L9"/>
    <mergeCell ref="M6:M9"/>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drawing r:id="rId7"/>
  <legacyDrawing r:id="rId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0"/>
  <dimension ref="A1:I36"/>
  <sheetViews>
    <sheetView zoomScale="140" zoomScaleNormal="140" workbookViewId="0">
      <pane xSplit="2" ySplit="10" topLeftCell="C11" activePane="bottomRight" state="frozen"/>
      <selection sqref="A1:B1"/>
      <selection pane="topRight" sqref="A1:B1"/>
      <selection pane="bottomLeft" sqref="A1:B1"/>
      <selection pane="bottomRight" activeCell="C11" sqref="C11:I11"/>
    </sheetView>
  </sheetViews>
  <sheetFormatPr baseColWidth="10" defaultColWidth="11.42578125" defaultRowHeight="11.45" customHeight="1" x14ac:dyDescent="0.2"/>
  <cols>
    <col min="1" max="1" width="3.7109375" style="65" customWidth="1"/>
    <col min="2" max="2" width="22.7109375" style="106" customWidth="1"/>
    <col min="3" max="6" width="9.7109375" style="65" customWidth="1"/>
    <col min="7" max="7" width="9.7109375" style="69" customWidth="1"/>
    <col min="8" max="8" width="9.7109375" style="65" customWidth="1"/>
    <col min="9" max="9" width="6.7109375" style="55" customWidth="1"/>
    <col min="10" max="16384" width="11.42578125" style="55"/>
  </cols>
  <sheetData>
    <row r="1" spans="1:9" s="54" customFormat="1" ht="30" customHeight="1" x14ac:dyDescent="0.2">
      <c r="A1" s="201" t="s">
        <v>44</v>
      </c>
      <c r="B1" s="202"/>
      <c r="C1" s="209" t="s">
        <v>45</v>
      </c>
      <c r="D1" s="209"/>
      <c r="E1" s="209"/>
      <c r="F1" s="209"/>
      <c r="G1" s="209"/>
      <c r="H1" s="209"/>
      <c r="I1" s="210"/>
    </row>
    <row r="2" spans="1:9" s="54" customFormat="1" ht="35.1" customHeight="1" x14ac:dyDescent="0.2">
      <c r="A2" s="203" t="s">
        <v>140</v>
      </c>
      <c r="B2" s="204"/>
      <c r="C2" s="206" t="s">
        <v>328</v>
      </c>
      <c r="D2" s="206"/>
      <c r="E2" s="206"/>
      <c r="F2" s="206"/>
      <c r="G2" s="206"/>
      <c r="H2" s="206"/>
      <c r="I2" s="207"/>
    </row>
    <row r="3" spans="1:9" ht="11.45" customHeight="1" x14ac:dyDescent="0.2">
      <c r="A3" s="220" t="s">
        <v>66</v>
      </c>
      <c r="B3" s="229" t="s">
        <v>200</v>
      </c>
      <c r="C3" s="229" t="s">
        <v>182</v>
      </c>
      <c r="D3" s="229" t="s">
        <v>124</v>
      </c>
      <c r="E3" s="229"/>
      <c r="F3" s="229"/>
      <c r="G3" s="229"/>
      <c r="H3" s="229"/>
      <c r="I3" s="230"/>
    </row>
    <row r="4" spans="1:9" ht="11.45" customHeight="1" x14ac:dyDescent="0.2">
      <c r="A4" s="220"/>
      <c r="B4" s="229"/>
      <c r="C4" s="229"/>
      <c r="D4" s="229" t="s">
        <v>139</v>
      </c>
      <c r="E4" s="229" t="s">
        <v>134</v>
      </c>
      <c r="F4" s="229"/>
      <c r="G4" s="229"/>
      <c r="H4" s="229"/>
      <c r="I4" s="230" t="s">
        <v>135</v>
      </c>
    </row>
    <row r="5" spans="1:9" ht="11.45" customHeight="1" x14ac:dyDescent="0.2">
      <c r="A5" s="220"/>
      <c r="B5" s="229"/>
      <c r="C5" s="229"/>
      <c r="D5" s="229"/>
      <c r="E5" s="229" t="s">
        <v>136</v>
      </c>
      <c r="F5" s="229" t="s">
        <v>63</v>
      </c>
      <c r="G5" s="229"/>
      <c r="H5" s="229" t="s">
        <v>137</v>
      </c>
      <c r="I5" s="230"/>
    </row>
    <row r="6" spans="1:9" ht="11.45" customHeight="1" x14ac:dyDescent="0.2">
      <c r="A6" s="220"/>
      <c r="B6" s="229"/>
      <c r="C6" s="229"/>
      <c r="D6" s="229"/>
      <c r="E6" s="229"/>
      <c r="F6" s="229" t="s">
        <v>143</v>
      </c>
      <c r="G6" s="229" t="s">
        <v>151</v>
      </c>
      <c r="H6" s="229"/>
      <c r="I6" s="230"/>
    </row>
    <row r="7" spans="1:9" ht="11.45" customHeight="1" x14ac:dyDescent="0.2">
      <c r="A7" s="220"/>
      <c r="B7" s="229"/>
      <c r="C7" s="229"/>
      <c r="D7" s="229"/>
      <c r="E7" s="229"/>
      <c r="F7" s="229"/>
      <c r="G7" s="229"/>
      <c r="H7" s="229"/>
      <c r="I7" s="230"/>
    </row>
    <row r="8" spans="1:9" ht="11.45" customHeight="1" x14ac:dyDescent="0.2">
      <c r="A8" s="220"/>
      <c r="B8" s="229"/>
      <c r="C8" s="229"/>
      <c r="D8" s="229"/>
      <c r="E8" s="229"/>
      <c r="F8" s="229"/>
      <c r="G8" s="229"/>
      <c r="H8" s="229"/>
      <c r="I8" s="230"/>
    </row>
    <row r="9" spans="1:9" ht="11.45" customHeight="1" x14ac:dyDescent="0.2">
      <c r="A9" s="220"/>
      <c r="B9" s="229"/>
      <c r="C9" s="229"/>
      <c r="D9" s="229"/>
      <c r="E9" s="229"/>
      <c r="F9" s="229"/>
      <c r="G9" s="229"/>
      <c r="H9" s="229"/>
      <c r="I9" s="230"/>
    </row>
    <row r="10" spans="1:9" s="72" customFormat="1" ht="11.45" customHeight="1" x14ac:dyDescent="0.15">
      <c r="A10" s="50">
        <v>1</v>
      </c>
      <c r="B10" s="51">
        <v>2</v>
      </c>
      <c r="C10" s="51">
        <v>3</v>
      </c>
      <c r="D10" s="51">
        <v>4</v>
      </c>
      <c r="E10" s="51">
        <v>5</v>
      </c>
      <c r="F10" s="51">
        <v>6</v>
      </c>
      <c r="G10" s="51">
        <v>7</v>
      </c>
      <c r="H10" s="51">
        <v>8</v>
      </c>
      <c r="I10" s="52">
        <v>9</v>
      </c>
    </row>
    <row r="11" spans="1:9" ht="20.100000000000001" customHeight="1" x14ac:dyDescent="0.2">
      <c r="A11" s="95"/>
      <c r="B11" s="56"/>
      <c r="C11" s="234" t="s">
        <v>51</v>
      </c>
      <c r="D11" s="235"/>
      <c r="E11" s="235"/>
      <c r="F11" s="235"/>
      <c r="G11" s="235"/>
      <c r="H11" s="235"/>
      <c r="I11" s="235"/>
    </row>
    <row r="12" spans="1:9" ht="11.45" customHeight="1" x14ac:dyDescent="0.2">
      <c r="A12" s="53">
        <f>IF(D12&lt;&gt;"",COUNTA($D12:D$12),"")</f>
        <v>1</v>
      </c>
      <c r="B12" s="107" t="s">
        <v>141</v>
      </c>
      <c r="C12" s="165">
        <v>755567.85000000009</v>
      </c>
      <c r="D12" s="165">
        <v>379634</v>
      </c>
      <c r="E12" s="165">
        <v>151742</v>
      </c>
      <c r="F12" s="165">
        <v>57633</v>
      </c>
      <c r="G12" s="165">
        <v>94109</v>
      </c>
      <c r="H12" s="165">
        <v>223165.89999999997</v>
      </c>
      <c r="I12" s="156">
        <v>1025.9500000000003</v>
      </c>
    </row>
    <row r="13" spans="1:9" ht="11.45" customHeight="1" x14ac:dyDescent="0.2">
      <c r="A13" s="53"/>
      <c r="B13" s="107"/>
      <c r="C13" s="165"/>
      <c r="D13" s="165"/>
      <c r="E13" s="165"/>
      <c r="F13" s="165"/>
      <c r="G13" s="165"/>
      <c r="H13" s="165"/>
      <c r="I13" s="156"/>
    </row>
    <row r="14" spans="1:9" ht="11.45" customHeight="1" x14ac:dyDescent="0.2">
      <c r="A14" s="53">
        <f>IF(D14&lt;&gt;"",COUNTA($D$12:D14),"")</f>
        <v>2</v>
      </c>
      <c r="B14" s="108" t="s">
        <v>201</v>
      </c>
      <c r="C14" s="166">
        <v>100427.09999999999</v>
      </c>
      <c r="D14" s="166">
        <v>56810</v>
      </c>
      <c r="E14" s="166">
        <v>21125</v>
      </c>
      <c r="F14" s="166">
        <v>10004</v>
      </c>
      <c r="G14" s="166">
        <v>11121</v>
      </c>
      <c r="H14" s="166">
        <v>22339</v>
      </c>
      <c r="I14" s="58">
        <v>153.10000000000002</v>
      </c>
    </row>
    <row r="15" spans="1:9" ht="11.45" customHeight="1" x14ac:dyDescent="0.2">
      <c r="A15" s="53">
        <f>IF(D15&lt;&gt;"",COUNTA($D$12:D15),"")</f>
        <v>3</v>
      </c>
      <c r="B15" s="108" t="s">
        <v>202</v>
      </c>
      <c r="C15" s="166">
        <v>44914.010000000009</v>
      </c>
      <c r="D15" s="166">
        <v>23868</v>
      </c>
      <c r="E15" s="166">
        <v>9105</v>
      </c>
      <c r="F15" s="166">
        <v>7747</v>
      </c>
      <c r="G15" s="166">
        <v>1358</v>
      </c>
      <c r="H15" s="166">
        <v>11851</v>
      </c>
      <c r="I15" s="58">
        <v>90.01</v>
      </c>
    </row>
    <row r="16" spans="1:9" ht="11.45" customHeight="1" x14ac:dyDescent="0.2">
      <c r="A16" s="53"/>
      <c r="B16" s="108"/>
      <c r="C16" s="166"/>
      <c r="D16" s="166"/>
      <c r="E16" s="166"/>
      <c r="F16" s="166"/>
      <c r="G16" s="166"/>
      <c r="H16" s="166"/>
      <c r="I16" s="58"/>
    </row>
    <row r="17" spans="1:9" ht="11.45" customHeight="1" x14ac:dyDescent="0.2">
      <c r="A17" s="53">
        <f>IF(D17&lt;&gt;"",COUNTA($D$12:D17),"")</f>
        <v>4</v>
      </c>
      <c r="B17" s="108" t="s">
        <v>203</v>
      </c>
      <c r="C17" s="166">
        <v>104780.90000000001</v>
      </c>
      <c r="D17" s="166">
        <v>65644</v>
      </c>
      <c r="E17" s="166">
        <v>5788</v>
      </c>
      <c r="F17" s="166">
        <v>2010</v>
      </c>
      <c r="G17" s="166">
        <v>3778</v>
      </c>
      <c r="H17" s="166">
        <v>33303</v>
      </c>
      <c r="I17" s="58">
        <v>45.900000000000006</v>
      </c>
    </row>
    <row r="18" spans="1:9" ht="11.45" customHeight="1" x14ac:dyDescent="0.2">
      <c r="A18" s="53">
        <f>IF(D18&lt;&gt;"",COUNTA($D$12:D18),"")</f>
        <v>5</v>
      </c>
      <c r="B18" s="108" t="s">
        <v>204</v>
      </c>
      <c r="C18" s="166">
        <v>78599.61000000003</v>
      </c>
      <c r="D18" s="166">
        <v>38469</v>
      </c>
      <c r="E18" s="166">
        <v>6526</v>
      </c>
      <c r="F18" s="166">
        <v>4026</v>
      </c>
      <c r="G18" s="166">
        <v>2500</v>
      </c>
      <c r="H18" s="166">
        <v>33503.300000000003</v>
      </c>
      <c r="I18" s="58">
        <v>101.30999999999997</v>
      </c>
    </row>
    <row r="19" spans="1:9" ht="11.45" customHeight="1" x14ac:dyDescent="0.2">
      <c r="A19" s="53">
        <f>IF(D19&lt;&gt;"",COUNTA($D$12:D19),"")</f>
        <v>6</v>
      </c>
      <c r="B19" s="108" t="s">
        <v>205</v>
      </c>
      <c r="C19" s="166">
        <v>126181.69999999997</v>
      </c>
      <c r="D19" s="166">
        <v>61501</v>
      </c>
      <c r="E19" s="166">
        <v>28430</v>
      </c>
      <c r="F19" s="166">
        <v>26906</v>
      </c>
      <c r="G19" s="166">
        <v>1524</v>
      </c>
      <c r="H19" s="166">
        <v>36133</v>
      </c>
      <c r="I19" s="58">
        <v>117.70000000000003</v>
      </c>
    </row>
    <row r="20" spans="1:9" ht="11.45" customHeight="1" x14ac:dyDescent="0.2">
      <c r="A20" s="53">
        <f>IF(D20&lt;&gt;"",COUNTA($D$12:D20),"")</f>
        <v>7</v>
      </c>
      <c r="B20" s="108" t="s">
        <v>206</v>
      </c>
      <c r="C20" s="166">
        <v>76488.299999999988</v>
      </c>
      <c r="D20" s="166">
        <v>30883</v>
      </c>
      <c r="E20" s="166">
        <v>23119</v>
      </c>
      <c r="F20" s="166">
        <v>6206</v>
      </c>
      <c r="G20" s="166">
        <v>16913</v>
      </c>
      <c r="H20" s="166">
        <v>22387.1</v>
      </c>
      <c r="I20" s="58">
        <v>99.200000000000017</v>
      </c>
    </row>
    <row r="21" spans="1:9" ht="11.45" customHeight="1" x14ac:dyDescent="0.2">
      <c r="A21" s="53">
        <f>IF(D21&lt;&gt;"",COUNTA($D$12:D21),"")</f>
        <v>8</v>
      </c>
      <c r="B21" s="108" t="s">
        <v>207</v>
      </c>
      <c r="C21" s="166">
        <v>118318.60000000002</v>
      </c>
      <c r="D21" s="166">
        <v>62793</v>
      </c>
      <c r="E21" s="166">
        <v>21731</v>
      </c>
      <c r="F21" s="175" t="s">
        <v>5</v>
      </c>
      <c r="G21" s="166">
        <v>21731</v>
      </c>
      <c r="H21" s="166">
        <v>33593.100000000006</v>
      </c>
      <c r="I21" s="58">
        <v>201.49999999999997</v>
      </c>
    </row>
    <row r="22" spans="1:9" ht="11.45" customHeight="1" x14ac:dyDescent="0.2">
      <c r="A22" s="53">
        <f>IF(D22&lt;&gt;"",COUNTA($D$12:D22),"")</f>
        <v>9</v>
      </c>
      <c r="B22" s="108" t="s">
        <v>208</v>
      </c>
      <c r="C22" s="166">
        <v>105857.63</v>
      </c>
      <c r="D22" s="166">
        <v>39666</v>
      </c>
      <c r="E22" s="166">
        <v>35918</v>
      </c>
      <c r="F22" s="166">
        <v>734</v>
      </c>
      <c r="G22" s="166">
        <v>35184</v>
      </c>
      <c r="H22" s="166">
        <v>30056.400000000001</v>
      </c>
      <c r="I22" s="58">
        <v>217.23000000000002</v>
      </c>
    </row>
    <row r="23" spans="1:9" ht="20.100000000000001" customHeight="1" x14ac:dyDescent="0.2">
      <c r="A23" s="53" t="str">
        <f>IF(D23&lt;&gt;"",COUNTA($D$12:D23),"")</f>
        <v/>
      </c>
      <c r="B23" s="109"/>
      <c r="C23" s="238" t="s">
        <v>292</v>
      </c>
      <c r="D23" s="239"/>
      <c r="E23" s="239"/>
      <c r="F23" s="239"/>
      <c r="G23" s="239"/>
      <c r="H23" s="239"/>
      <c r="I23" s="239"/>
    </row>
    <row r="24" spans="1:9" ht="11.45" customHeight="1" x14ac:dyDescent="0.2">
      <c r="A24" s="53">
        <f>IF(D24&lt;&gt;"",COUNTA($D$12:D24),"")</f>
        <v>10</v>
      </c>
      <c r="B24" s="107" t="s">
        <v>141</v>
      </c>
      <c r="C24" s="165">
        <v>469.07129740112526</v>
      </c>
      <c r="D24" s="165">
        <v>235.68421144120776</v>
      </c>
      <c r="E24" s="165">
        <v>94.204401113998614</v>
      </c>
      <c r="F24" s="165">
        <v>35.779693488968661</v>
      </c>
      <c r="G24" s="165">
        <v>58.42470762502996</v>
      </c>
      <c r="H24" s="165">
        <v>138.54575502211978</v>
      </c>
      <c r="I24" s="156">
        <v>0.63692982379899366</v>
      </c>
    </row>
    <row r="25" spans="1:9" ht="11.45" customHeight="1" x14ac:dyDescent="0.2">
      <c r="A25" s="53"/>
      <c r="B25" s="107"/>
      <c r="C25" s="165"/>
      <c r="D25" s="165"/>
      <c r="E25" s="165"/>
      <c r="F25" s="165"/>
      <c r="G25" s="165"/>
      <c r="H25" s="165"/>
      <c r="I25" s="156"/>
    </row>
    <row r="26" spans="1:9" ht="11.45" customHeight="1" x14ac:dyDescent="0.2">
      <c r="A26" s="53">
        <f>IF(D26&lt;&gt;"",COUNTA($D$12:D26),"")</f>
        <v>11</v>
      </c>
      <c r="B26" s="108" t="s">
        <v>201</v>
      </c>
      <c r="C26" s="166">
        <v>480.37223585460697</v>
      </c>
      <c r="D26" s="166">
        <v>271.73887047321114</v>
      </c>
      <c r="E26" s="166">
        <v>101.04706281898585</v>
      </c>
      <c r="F26" s="166">
        <v>47.852062316740096</v>
      </c>
      <c r="G26" s="166">
        <v>53.195000502245755</v>
      </c>
      <c r="H26" s="166">
        <v>106.8539804171988</v>
      </c>
      <c r="I26" s="58">
        <v>0.73232214521120642</v>
      </c>
    </row>
    <row r="27" spans="1:9" ht="11.45" customHeight="1" x14ac:dyDescent="0.2">
      <c r="A27" s="53">
        <f>IF(D27&lt;&gt;"",COUNTA($D$12:D27),"")</f>
        <v>12</v>
      </c>
      <c r="B27" s="108" t="s">
        <v>202</v>
      </c>
      <c r="C27" s="166">
        <v>469.7675951008797</v>
      </c>
      <c r="D27" s="166">
        <v>249.64177012624333</v>
      </c>
      <c r="E27" s="166">
        <v>95.23162045414135</v>
      </c>
      <c r="F27" s="166">
        <v>81.027936700519831</v>
      </c>
      <c r="G27" s="166">
        <v>14.203683753621521</v>
      </c>
      <c r="H27" s="166">
        <v>123.95276595299606</v>
      </c>
      <c r="I27" s="58">
        <v>0.94133397483500503</v>
      </c>
    </row>
    <row r="28" spans="1:9" ht="11.45" customHeight="1" x14ac:dyDescent="0.2">
      <c r="A28" s="53"/>
      <c r="B28" s="108"/>
      <c r="C28" s="166"/>
      <c r="D28" s="166"/>
      <c r="E28" s="166"/>
      <c r="F28" s="166"/>
      <c r="G28" s="166"/>
      <c r="H28" s="166"/>
      <c r="I28" s="58"/>
    </row>
    <row r="29" spans="1:9" ht="11.45" customHeight="1" x14ac:dyDescent="0.2">
      <c r="A29" s="53">
        <f>IF(D29&lt;&gt;"",COUNTA($D$12:D29),"")</f>
        <v>13</v>
      </c>
      <c r="B29" s="108" t="s">
        <v>203</v>
      </c>
      <c r="C29" s="166">
        <v>406.0378133513139</v>
      </c>
      <c r="D29" s="166">
        <v>254.37790875659255</v>
      </c>
      <c r="E29" s="166">
        <v>22.42915324908838</v>
      </c>
      <c r="F29" s="166">
        <v>7.7889768539508717</v>
      </c>
      <c r="G29" s="166">
        <v>14.640176395137509</v>
      </c>
      <c r="H29" s="166">
        <v>129.05288366523675</v>
      </c>
      <c r="I29" s="174" t="s">
        <v>5</v>
      </c>
    </row>
    <row r="30" spans="1:9" ht="11.45" customHeight="1" x14ac:dyDescent="0.2">
      <c r="A30" s="53">
        <f>IF(D30&lt;&gt;"",COUNTA($D$12:D30),"")</f>
        <v>14</v>
      </c>
      <c r="B30" s="108" t="s">
        <v>204</v>
      </c>
      <c r="C30" s="166">
        <v>362.09004385641646</v>
      </c>
      <c r="D30" s="166">
        <v>177.21769735387338</v>
      </c>
      <c r="E30" s="166">
        <v>30.063757647232254</v>
      </c>
      <c r="F30" s="166">
        <v>18.546841600943466</v>
      </c>
      <c r="G30" s="166">
        <v>11.51691604628879</v>
      </c>
      <c r="H30" s="166">
        <v>154.34187734945087</v>
      </c>
      <c r="I30" s="174" t="s">
        <v>5</v>
      </c>
    </row>
    <row r="31" spans="1:9" ht="11.45" customHeight="1" x14ac:dyDescent="0.2">
      <c r="A31" s="53">
        <f>IF(D31&lt;&gt;"",COUNTA($D$12:D31),"")</f>
        <v>15</v>
      </c>
      <c r="B31" s="108" t="s">
        <v>205</v>
      </c>
      <c r="C31" s="166">
        <v>559.85455868455017</v>
      </c>
      <c r="D31" s="166">
        <v>272.87328680512729</v>
      </c>
      <c r="E31" s="166">
        <v>126.14083582169019</v>
      </c>
      <c r="F31" s="166">
        <v>119.37901261408358</v>
      </c>
      <c r="G31" s="166">
        <v>6.7618232076066072</v>
      </c>
      <c r="H31" s="166">
        <v>160.31821388480941</v>
      </c>
      <c r="I31" s="58">
        <v>0.52222217292342388</v>
      </c>
    </row>
    <row r="32" spans="1:9" ht="11.45" customHeight="1" x14ac:dyDescent="0.2">
      <c r="A32" s="53">
        <f>IF(D32&lt;&gt;"",COUNTA($D$12:D32),"")</f>
        <v>16</v>
      </c>
      <c r="B32" s="108" t="s">
        <v>206</v>
      </c>
      <c r="C32" s="166">
        <v>484.17977528089881</v>
      </c>
      <c r="D32" s="166">
        <v>195.49295774647888</v>
      </c>
      <c r="E32" s="166">
        <v>146.34594081341984</v>
      </c>
      <c r="F32" s="166">
        <v>39.284696945719261</v>
      </c>
      <c r="G32" s="166">
        <v>107.0612438677006</v>
      </c>
      <c r="H32" s="166">
        <v>141.71292926095899</v>
      </c>
      <c r="I32" s="58">
        <v>0.62794746004114577</v>
      </c>
    </row>
    <row r="33" spans="1:9" ht="11.45" customHeight="1" x14ac:dyDescent="0.2">
      <c r="A33" s="53">
        <f>IF(D33&lt;&gt;"",COUNTA($D$12:D33),"")</f>
        <v>17</v>
      </c>
      <c r="B33" s="108" t="s">
        <v>207</v>
      </c>
      <c r="C33" s="166">
        <v>501.83269500748605</v>
      </c>
      <c r="D33" s="166">
        <v>266.32820551971599</v>
      </c>
      <c r="E33" s="166">
        <v>92.169162711591227</v>
      </c>
      <c r="F33" s="175" t="s">
        <v>5</v>
      </c>
      <c r="G33" s="166">
        <v>92.169162711591227</v>
      </c>
      <c r="H33" s="166">
        <v>142.48069117328959</v>
      </c>
      <c r="I33" s="58">
        <v>0.85463560288921958</v>
      </c>
    </row>
    <row r="34" spans="1:9" ht="11.45" customHeight="1" x14ac:dyDescent="0.2">
      <c r="A34" s="53">
        <f>IF(D34&lt;&gt;"",COUNTA($D$12:D34),"")</f>
        <v>18</v>
      </c>
      <c r="B34" s="108" t="s">
        <v>208</v>
      </c>
      <c r="C34" s="166">
        <v>499.69614433262217</v>
      </c>
      <c r="D34" s="166">
        <v>187.24155510658787</v>
      </c>
      <c r="E34" s="166">
        <v>169.54929098770793</v>
      </c>
      <c r="F34" s="166">
        <v>3.4648137308585563</v>
      </c>
      <c r="G34" s="166">
        <v>166.0844772568494</v>
      </c>
      <c r="H34" s="166">
        <v>141.8798738694511</v>
      </c>
      <c r="I34" s="58">
        <v>1.02542436887521</v>
      </c>
    </row>
    <row r="35" spans="1:9" ht="11.45" customHeight="1" x14ac:dyDescent="0.2">
      <c r="C35" s="57"/>
      <c r="D35" s="57"/>
      <c r="E35" s="57"/>
      <c r="F35" s="57"/>
      <c r="G35" s="57"/>
      <c r="H35" s="57"/>
      <c r="I35" s="102"/>
    </row>
    <row r="36" spans="1:9" ht="11.45" customHeight="1" x14ac:dyDescent="0.2">
      <c r="C36" s="82"/>
    </row>
  </sheetData>
  <customSheetViews>
    <customSheetView guid="{629CE785-1B51-490C-A18D-EE03D791547A}" scale="140">
      <pane xSplit="2" ySplit="10" topLeftCell="C11"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10" topLeftCell="C11"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10" topLeftCell="C11" activePane="bottomRight" state="frozen"/>
      <selection pane="bottomRight" activeCell="L20" sqref="L20"/>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hiddenRows="1">
      <pane xSplit="2" ySplit="10" topLeftCell="C18" activePane="bottomRight" state="frozen"/>
      <selection pane="bottomRight" activeCell="J33" sqref="J33"/>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10" topLeftCell="C14"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8">
    <mergeCell ref="C23:I23"/>
    <mergeCell ref="I4:I9"/>
    <mergeCell ref="E5:E9"/>
    <mergeCell ref="F5:G5"/>
    <mergeCell ref="H5:H9"/>
    <mergeCell ref="F6:F9"/>
    <mergeCell ref="G6:G9"/>
    <mergeCell ref="C11:I11"/>
    <mergeCell ref="A1:B1"/>
    <mergeCell ref="C1:I1"/>
    <mergeCell ref="A2:B2"/>
    <mergeCell ref="C2:I2"/>
    <mergeCell ref="A3:A9"/>
    <mergeCell ref="B3:B9"/>
    <mergeCell ref="C3:C9"/>
    <mergeCell ref="D3:I3"/>
    <mergeCell ref="D4:D9"/>
    <mergeCell ref="E4:H4"/>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legacyDrawing r:id="rId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3"/>
  <sheetViews>
    <sheetView zoomScale="140" zoomScaleNormal="140" workbookViewId="0">
      <pane xSplit="2" ySplit="8" topLeftCell="C9" activePane="bottomRight" state="frozen"/>
      <selection sqref="A1:B1"/>
      <selection pane="topRight" sqref="A1:B1"/>
      <selection pane="bottomLeft" sqref="A1:B1"/>
      <selection pane="bottomRight" activeCell="C9" sqref="C9"/>
    </sheetView>
  </sheetViews>
  <sheetFormatPr baseColWidth="10" defaultColWidth="11.42578125" defaultRowHeight="11.25" x14ac:dyDescent="0.2"/>
  <cols>
    <col min="1" max="1" width="3.7109375" style="110" customWidth="1"/>
    <col min="2" max="2" width="24.7109375" style="110" customWidth="1"/>
    <col min="3" max="6" width="15.7109375" style="110" customWidth="1"/>
    <col min="7" max="16384" width="11.42578125" style="110"/>
  </cols>
  <sheetData>
    <row r="1" spans="1:6" ht="30" customHeight="1" x14ac:dyDescent="0.2">
      <c r="A1" s="201" t="s">
        <v>44</v>
      </c>
      <c r="B1" s="202"/>
      <c r="C1" s="209" t="s">
        <v>45</v>
      </c>
      <c r="D1" s="209"/>
      <c r="E1" s="209"/>
      <c r="F1" s="210"/>
    </row>
    <row r="2" spans="1:6" ht="35.1" customHeight="1" x14ac:dyDescent="0.2">
      <c r="A2" s="203" t="s">
        <v>244</v>
      </c>
      <c r="B2" s="204"/>
      <c r="C2" s="240" t="s">
        <v>329</v>
      </c>
      <c r="D2" s="240"/>
      <c r="E2" s="240"/>
      <c r="F2" s="241"/>
    </row>
    <row r="3" spans="1:6" ht="11.45" customHeight="1" x14ac:dyDescent="0.2">
      <c r="A3" s="245" t="s">
        <v>66</v>
      </c>
      <c r="B3" s="242" t="s">
        <v>264</v>
      </c>
      <c r="C3" s="242" t="s">
        <v>245</v>
      </c>
      <c r="D3" s="242" t="s">
        <v>293</v>
      </c>
      <c r="E3" s="242" t="s">
        <v>247</v>
      </c>
      <c r="F3" s="244" t="s">
        <v>246</v>
      </c>
    </row>
    <row r="4" spans="1:6" ht="11.45" customHeight="1" x14ac:dyDescent="0.2">
      <c r="A4" s="246"/>
      <c r="B4" s="242"/>
      <c r="C4" s="242"/>
      <c r="D4" s="242"/>
      <c r="E4" s="242"/>
      <c r="F4" s="244"/>
    </row>
    <row r="5" spans="1:6" ht="11.45" customHeight="1" x14ac:dyDescent="0.2">
      <c r="A5" s="246"/>
      <c r="B5" s="242"/>
      <c r="C5" s="242"/>
      <c r="D5" s="242"/>
      <c r="E5" s="242"/>
      <c r="F5" s="244"/>
    </row>
    <row r="6" spans="1:6" ht="11.45" customHeight="1" x14ac:dyDescent="0.2">
      <c r="A6" s="246"/>
      <c r="B6" s="242"/>
      <c r="C6" s="242"/>
      <c r="D6" s="242"/>
      <c r="E6" s="242"/>
      <c r="F6" s="244"/>
    </row>
    <row r="7" spans="1:6" ht="11.45" customHeight="1" x14ac:dyDescent="0.2">
      <c r="A7" s="246"/>
      <c r="B7" s="243"/>
      <c r="C7" s="111" t="s">
        <v>51</v>
      </c>
      <c r="D7" s="149" t="s">
        <v>239</v>
      </c>
      <c r="E7" s="111" t="s">
        <v>51</v>
      </c>
      <c r="F7" s="112" t="s">
        <v>51</v>
      </c>
    </row>
    <row r="8" spans="1:6" s="118" customFormat="1" ht="11.45" customHeight="1" x14ac:dyDescent="0.15">
      <c r="A8" s="50">
        <v>1</v>
      </c>
      <c r="B8" s="51">
        <v>2</v>
      </c>
      <c r="C8" s="51">
        <v>3</v>
      </c>
      <c r="D8" s="51">
        <v>4</v>
      </c>
      <c r="E8" s="51">
        <v>5</v>
      </c>
      <c r="F8" s="52">
        <v>6</v>
      </c>
    </row>
    <row r="9" spans="1:6" s="118" customFormat="1" ht="11.45" customHeight="1" x14ac:dyDescent="0.15">
      <c r="A9" s="168"/>
      <c r="B9" s="169"/>
      <c r="C9" s="170"/>
      <c r="D9" s="170"/>
      <c r="E9" s="170"/>
      <c r="F9" s="170"/>
    </row>
    <row r="10" spans="1:6" ht="11.45" customHeight="1" x14ac:dyDescent="0.2">
      <c r="A10" s="53">
        <f>IF(D10&lt;&gt;"",COUNTA($D10:D$10),"")</f>
        <v>1</v>
      </c>
      <c r="B10" s="113" t="s">
        <v>240</v>
      </c>
      <c r="C10" s="167">
        <v>39606100</v>
      </c>
      <c r="D10" s="167">
        <v>476</v>
      </c>
      <c r="E10" s="167">
        <v>769500</v>
      </c>
      <c r="F10" s="167">
        <v>38836600</v>
      </c>
    </row>
    <row r="11" spans="1:6" ht="11.45" customHeight="1" x14ac:dyDescent="0.2">
      <c r="A11" s="53"/>
      <c r="B11" s="113"/>
      <c r="C11" s="167"/>
      <c r="D11" s="167"/>
      <c r="E11" s="167"/>
      <c r="F11" s="167"/>
    </row>
    <row r="12" spans="1:6" ht="11.45" customHeight="1" x14ac:dyDescent="0.2">
      <c r="A12" s="53">
        <f>IF(D12&lt;&gt;"",COUNTA($D$10:D12),"")</f>
        <v>2</v>
      </c>
      <c r="B12" s="114" t="s">
        <v>248</v>
      </c>
      <c r="C12" s="102">
        <v>5087000</v>
      </c>
      <c r="D12" s="102">
        <v>458</v>
      </c>
      <c r="E12" s="102">
        <v>9000</v>
      </c>
      <c r="F12" s="102">
        <v>5078000</v>
      </c>
    </row>
    <row r="13" spans="1:6" ht="11.45" customHeight="1" x14ac:dyDescent="0.2">
      <c r="A13" s="53">
        <f>IF(D13&lt;&gt;"",COUNTA($D$10:D13),"")</f>
        <v>3</v>
      </c>
      <c r="B13" s="114" t="s">
        <v>249</v>
      </c>
      <c r="C13" s="102">
        <v>6513600</v>
      </c>
      <c r="D13" s="102">
        <v>496</v>
      </c>
      <c r="E13" s="102">
        <v>3400</v>
      </c>
      <c r="F13" s="102">
        <v>6510200</v>
      </c>
    </row>
    <row r="14" spans="1:6" ht="11.45" customHeight="1" x14ac:dyDescent="0.2">
      <c r="A14" s="53">
        <f>IF(D14&lt;&gt;"",COUNTA($D$10:D14),"")</f>
        <v>4</v>
      </c>
      <c r="B14" s="114" t="s">
        <v>250</v>
      </c>
      <c r="C14" s="102">
        <v>1408300</v>
      </c>
      <c r="D14" s="102">
        <v>384</v>
      </c>
      <c r="E14" s="102">
        <v>300</v>
      </c>
      <c r="F14" s="102">
        <v>1408000</v>
      </c>
    </row>
    <row r="15" spans="1:6" ht="11.45" customHeight="1" x14ac:dyDescent="0.2">
      <c r="A15" s="53">
        <f>IF(D15&lt;&gt;"",COUNTA($D$10:D15),"")</f>
        <v>5</v>
      </c>
      <c r="B15" s="114" t="s">
        <v>251</v>
      </c>
      <c r="C15" s="102">
        <v>1152800</v>
      </c>
      <c r="D15" s="102">
        <v>455</v>
      </c>
      <c r="E15" s="102">
        <v>45000</v>
      </c>
      <c r="F15" s="102">
        <v>1107800</v>
      </c>
    </row>
    <row r="16" spans="1:6" ht="11.45" customHeight="1" x14ac:dyDescent="0.2">
      <c r="A16" s="53">
        <f>IF(D16&lt;&gt;"",COUNTA($D$10:D16),"")</f>
        <v>6</v>
      </c>
      <c r="B16" s="114" t="s">
        <v>252</v>
      </c>
      <c r="C16" s="102">
        <v>299000</v>
      </c>
      <c r="D16" s="102">
        <v>440</v>
      </c>
      <c r="E16" s="102">
        <v>200</v>
      </c>
      <c r="F16" s="102">
        <v>298800</v>
      </c>
    </row>
    <row r="17" spans="1:15" ht="11.45" customHeight="1" x14ac:dyDescent="0.2">
      <c r="A17" s="53">
        <f>IF(D17&lt;&gt;"",COUNTA($D$10:D17),"")</f>
        <v>7</v>
      </c>
      <c r="B17" s="114" t="s">
        <v>253</v>
      </c>
      <c r="C17" s="102">
        <v>815000</v>
      </c>
      <c r="D17" s="102">
        <v>440</v>
      </c>
      <c r="E17" s="102">
        <v>500</v>
      </c>
      <c r="F17" s="102">
        <v>814400</v>
      </c>
    </row>
    <row r="18" spans="1:15" ht="11.45" customHeight="1" x14ac:dyDescent="0.2">
      <c r="A18" s="53">
        <f>IF(D18&lt;&gt;"",COUNTA($D$10:D18),"")</f>
        <v>8</v>
      </c>
      <c r="B18" s="114" t="s">
        <v>254</v>
      </c>
      <c r="C18" s="102">
        <v>2836700</v>
      </c>
      <c r="D18" s="102">
        <v>451</v>
      </c>
      <c r="E18" s="102">
        <v>2400</v>
      </c>
      <c r="F18" s="102">
        <v>2834400</v>
      </c>
    </row>
    <row r="19" spans="1:15" s="116" customFormat="1" ht="11.45" customHeight="1" x14ac:dyDescent="0.2">
      <c r="A19" s="53">
        <f>IF(D19&lt;&gt;"",COUNTA($D$10:D19),"")</f>
        <v>9</v>
      </c>
      <c r="B19" s="115" t="s">
        <v>255</v>
      </c>
      <c r="C19" s="167">
        <v>755600</v>
      </c>
      <c r="D19" s="167">
        <v>469</v>
      </c>
      <c r="E19" s="167">
        <v>139800</v>
      </c>
      <c r="F19" s="167">
        <v>615800</v>
      </c>
      <c r="G19" s="110"/>
      <c r="L19" s="110"/>
      <c r="M19" s="110"/>
      <c r="N19" s="110"/>
      <c r="O19" s="110"/>
    </row>
    <row r="20" spans="1:15" ht="11.45" customHeight="1" x14ac:dyDescent="0.2">
      <c r="A20" s="53">
        <f>IF(D20&lt;&gt;"",COUNTA($D$10:D20),"")</f>
        <v>10</v>
      </c>
      <c r="B20" s="114" t="s">
        <v>256</v>
      </c>
      <c r="C20" s="102">
        <v>4249200</v>
      </c>
      <c r="D20" s="102">
        <v>531</v>
      </c>
      <c r="E20" s="102">
        <v>12600</v>
      </c>
      <c r="F20" s="102">
        <v>4236600</v>
      </c>
    </row>
    <row r="21" spans="1:15" ht="11.45" customHeight="1" x14ac:dyDescent="0.2">
      <c r="A21" s="53">
        <f>IF(D21&lt;&gt;"",COUNTA($D$10:D21),"")</f>
        <v>11</v>
      </c>
      <c r="B21" s="114" t="s">
        <v>257</v>
      </c>
      <c r="C21" s="102">
        <v>8617700</v>
      </c>
      <c r="D21" s="102">
        <v>481</v>
      </c>
      <c r="E21" s="102">
        <v>13000</v>
      </c>
      <c r="F21" s="102">
        <v>8604600</v>
      </c>
    </row>
    <row r="22" spans="1:15" ht="11.45" customHeight="1" x14ac:dyDescent="0.2">
      <c r="A22" s="53">
        <f>IF(D22&lt;&gt;"",COUNTA($D$10:D22),"")</f>
        <v>12</v>
      </c>
      <c r="B22" s="114" t="s">
        <v>258</v>
      </c>
      <c r="C22" s="102">
        <v>2230200</v>
      </c>
      <c r="D22" s="102">
        <v>544</v>
      </c>
      <c r="E22" s="102">
        <v>89900</v>
      </c>
      <c r="F22" s="102">
        <v>2140400</v>
      </c>
    </row>
    <row r="23" spans="1:15" ht="11.45" customHeight="1" x14ac:dyDescent="0.2">
      <c r="A23" s="53">
        <f>IF(D23&lt;&gt;"",COUNTA($D$10:D23),"")</f>
        <v>13</v>
      </c>
      <c r="B23" s="114" t="s">
        <v>259</v>
      </c>
      <c r="C23" s="102">
        <v>477000</v>
      </c>
      <c r="D23" s="102">
        <v>485</v>
      </c>
      <c r="E23" s="102">
        <v>300</v>
      </c>
      <c r="F23" s="102">
        <v>476700</v>
      </c>
    </row>
    <row r="24" spans="1:15" ht="11.45" customHeight="1" x14ac:dyDescent="0.2">
      <c r="A24" s="53">
        <f>IF(D24&lt;&gt;"",COUNTA($D$10:D24),"")</f>
        <v>14</v>
      </c>
      <c r="B24" s="114" t="s">
        <v>260</v>
      </c>
      <c r="C24" s="102">
        <v>1702100</v>
      </c>
      <c r="D24" s="102">
        <v>420</v>
      </c>
      <c r="E24" s="102">
        <v>53800</v>
      </c>
      <c r="F24" s="102">
        <v>1648300</v>
      </c>
    </row>
    <row r="25" spans="1:15" ht="11.45" customHeight="1" x14ac:dyDescent="0.2">
      <c r="A25" s="53">
        <f>IF(D25&lt;&gt;"",COUNTA($D$10:D25),"")</f>
        <v>15</v>
      </c>
      <c r="B25" s="114" t="s">
        <v>261</v>
      </c>
      <c r="C25" s="102">
        <v>1032700</v>
      </c>
      <c r="D25" s="102">
        <v>474</v>
      </c>
      <c r="E25" s="102">
        <v>700</v>
      </c>
      <c r="F25" s="102">
        <v>1032000</v>
      </c>
    </row>
    <row r="26" spans="1:15" ht="11.45" customHeight="1" x14ac:dyDescent="0.2">
      <c r="A26" s="53">
        <f>IF(D26&lt;&gt;"",COUNTA($D$10:D26),"")</f>
        <v>16</v>
      </c>
      <c r="B26" s="114" t="s">
        <v>262</v>
      </c>
      <c r="C26" s="102">
        <v>1479500</v>
      </c>
      <c r="D26" s="102">
        <v>508</v>
      </c>
      <c r="E26" s="102">
        <v>7000</v>
      </c>
      <c r="F26" s="102">
        <v>1472500</v>
      </c>
    </row>
    <row r="27" spans="1:15" ht="11.45" customHeight="1" x14ac:dyDescent="0.2">
      <c r="A27" s="53">
        <f>IF(D27&lt;&gt;"",COUNTA($D$10:D27),"")</f>
        <v>17</v>
      </c>
      <c r="B27" s="114" t="s">
        <v>263</v>
      </c>
      <c r="C27" s="102">
        <v>949900</v>
      </c>
      <c r="D27" s="102">
        <v>448</v>
      </c>
      <c r="E27" s="102">
        <v>391600</v>
      </c>
      <c r="F27" s="102">
        <v>558200</v>
      </c>
    </row>
    <row r="28" spans="1:15" ht="11.45" customHeight="1" x14ac:dyDescent="0.2">
      <c r="B28" s="117"/>
      <c r="C28" s="117"/>
    </row>
    <row r="29" spans="1:15" ht="11.45" customHeight="1" x14ac:dyDescent="0.2">
      <c r="B29" s="117"/>
      <c r="C29" s="117"/>
    </row>
    <row r="30" spans="1:15" ht="11.45" customHeight="1" x14ac:dyDescent="0.2">
      <c r="B30" s="117"/>
      <c r="C30" s="117"/>
    </row>
    <row r="31" spans="1:15" ht="11.45" customHeight="1" x14ac:dyDescent="0.2">
      <c r="B31" s="117"/>
      <c r="C31" s="117"/>
    </row>
    <row r="32" spans="1:15" ht="11.45" customHeight="1" x14ac:dyDescent="0.2">
      <c r="B32" s="117"/>
      <c r="C32" s="117"/>
    </row>
    <row r="33" spans="2:3" ht="11.45" customHeight="1" x14ac:dyDescent="0.2">
      <c r="B33" s="117"/>
      <c r="C33" s="117"/>
    </row>
    <row r="34" spans="2:3" ht="11.45" customHeight="1" x14ac:dyDescent="0.2">
      <c r="B34" s="117"/>
      <c r="C34" s="117"/>
    </row>
    <row r="35" spans="2:3" ht="11.45" customHeight="1" x14ac:dyDescent="0.2">
      <c r="B35" s="117"/>
      <c r="C35" s="117"/>
    </row>
    <row r="36" spans="2:3" ht="11.45" customHeight="1" x14ac:dyDescent="0.2">
      <c r="B36" s="117"/>
      <c r="C36" s="117"/>
    </row>
    <row r="37" spans="2:3" ht="11.45" customHeight="1" x14ac:dyDescent="0.2">
      <c r="B37" s="117"/>
      <c r="C37" s="117"/>
    </row>
    <row r="38" spans="2:3" ht="11.45" customHeight="1" x14ac:dyDescent="0.2">
      <c r="B38" s="117"/>
      <c r="C38" s="117"/>
    </row>
    <row r="39" spans="2:3" ht="11.45" customHeight="1" x14ac:dyDescent="0.2">
      <c r="B39" s="117"/>
      <c r="C39" s="117"/>
    </row>
    <row r="40" spans="2:3" ht="11.45" customHeight="1" x14ac:dyDescent="0.2"/>
    <row r="41" spans="2:3" ht="11.45" customHeight="1" x14ac:dyDescent="0.2"/>
    <row r="42" spans="2:3" ht="11.45" customHeight="1" x14ac:dyDescent="0.2"/>
    <row r="43" spans="2:3" ht="11.45" customHeight="1" x14ac:dyDescent="0.2"/>
  </sheetData>
  <mergeCells count="10">
    <mergeCell ref="C1:F1"/>
    <mergeCell ref="C2:F2"/>
    <mergeCell ref="A1:B1"/>
    <mergeCell ref="A2:B2"/>
    <mergeCell ref="B3:B7"/>
    <mergeCell ref="F3:F6"/>
    <mergeCell ref="E3:E6"/>
    <mergeCell ref="D3:D6"/>
    <mergeCell ref="C3:C6"/>
    <mergeCell ref="A3:A7"/>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Q2A3 2020 00&amp;R&amp;"-,Standard"&amp;7&amp;P</oddFooter>
    <evenFooter>&amp;L&amp;"-,Standard"&amp;7&amp;P&amp;R&amp;"-,Standard"&amp;7StatA MV, Statistischer Bericht Q2A3 2020 00</even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B86"/>
  <sheetViews>
    <sheetView zoomScale="140" zoomScaleNormal="140" workbookViewId="0">
      <selection sqref="A1:B1"/>
    </sheetView>
  </sheetViews>
  <sheetFormatPr baseColWidth="10" defaultColWidth="11.42578125" defaultRowHeight="12" x14ac:dyDescent="0.2"/>
  <cols>
    <col min="1" max="1" width="5.7109375" style="33" customWidth="1"/>
    <col min="2" max="2" width="80.7109375" style="27" customWidth="1"/>
    <col min="3" max="16384" width="11.42578125" style="27"/>
  </cols>
  <sheetData>
    <row r="1" spans="1:2" s="49" customFormat="1" ht="30" customHeight="1" x14ac:dyDescent="0.2">
      <c r="A1" s="247" t="s">
        <v>22</v>
      </c>
      <c r="B1" s="247"/>
    </row>
    <row r="2" spans="1:2" ht="11.45" customHeight="1" x14ac:dyDescent="0.2">
      <c r="A2" s="47" t="s">
        <v>23</v>
      </c>
      <c r="B2" s="119" t="s">
        <v>168</v>
      </c>
    </row>
    <row r="3" spans="1:2" ht="8.1" customHeight="1" x14ac:dyDescent="0.2">
      <c r="A3" s="47"/>
      <c r="B3" s="119"/>
    </row>
    <row r="4" spans="1:2" ht="24" customHeight="1" x14ac:dyDescent="0.2">
      <c r="A4" s="47" t="s">
        <v>24</v>
      </c>
      <c r="B4" s="119" t="s">
        <v>304</v>
      </c>
    </row>
    <row r="5" spans="1:2" ht="8.1" customHeight="1" x14ac:dyDescent="0.2">
      <c r="A5" s="47"/>
      <c r="B5" s="119"/>
    </row>
    <row r="6" spans="1:2" ht="36" customHeight="1" x14ac:dyDescent="0.2">
      <c r="A6" s="47" t="s">
        <v>25</v>
      </c>
      <c r="B6" s="119" t="s">
        <v>334</v>
      </c>
    </row>
    <row r="7" spans="1:2" ht="8.1" customHeight="1" x14ac:dyDescent="0.2">
      <c r="A7" s="47"/>
      <c r="B7" s="119"/>
    </row>
    <row r="8" spans="1:2" ht="12" customHeight="1" x14ac:dyDescent="0.2">
      <c r="A8" s="47" t="s">
        <v>26</v>
      </c>
      <c r="B8" s="119" t="s">
        <v>169</v>
      </c>
    </row>
    <row r="9" spans="1:2" ht="8.1" customHeight="1" x14ac:dyDescent="0.2">
      <c r="A9" s="47"/>
      <c r="B9" s="119"/>
    </row>
    <row r="10" spans="1:2" ht="12" customHeight="1" x14ac:dyDescent="0.2">
      <c r="A10" s="47" t="s">
        <v>27</v>
      </c>
      <c r="B10" s="119" t="s">
        <v>170</v>
      </c>
    </row>
    <row r="11" spans="1:2" ht="8.1" customHeight="1" x14ac:dyDescent="0.2">
      <c r="A11" s="47"/>
      <c r="B11" s="119"/>
    </row>
    <row r="12" spans="1:2" ht="12" customHeight="1" x14ac:dyDescent="0.2">
      <c r="A12" s="47" t="s">
        <v>28</v>
      </c>
      <c r="B12" s="119" t="s">
        <v>330</v>
      </c>
    </row>
    <row r="13" spans="1:2" ht="8.1" customHeight="1" x14ac:dyDescent="0.2">
      <c r="A13" s="47"/>
      <c r="B13" s="119"/>
    </row>
    <row r="14" spans="1:2" ht="36" customHeight="1" x14ac:dyDescent="0.2">
      <c r="A14" s="47" t="s">
        <v>29</v>
      </c>
      <c r="B14" s="119" t="s">
        <v>335</v>
      </c>
    </row>
    <row r="15" spans="1:2" ht="8.1" customHeight="1" x14ac:dyDescent="0.2">
      <c r="A15" s="47"/>
      <c r="B15" s="119"/>
    </row>
    <row r="16" spans="1:2" ht="12" customHeight="1" x14ac:dyDescent="0.2">
      <c r="A16" s="47" t="s">
        <v>30</v>
      </c>
      <c r="B16" s="119" t="s">
        <v>305</v>
      </c>
    </row>
    <row r="17" spans="1:2" ht="8.1" customHeight="1" x14ac:dyDescent="0.2">
      <c r="A17" s="47"/>
      <c r="B17" s="119"/>
    </row>
    <row r="18" spans="1:2" ht="36" customHeight="1" x14ac:dyDescent="0.2">
      <c r="A18" s="47" t="s">
        <v>31</v>
      </c>
      <c r="B18" s="45" t="s">
        <v>303</v>
      </c>
    </row>
    <row r="19" spans="1:2" ht="8.1" customHeight="1" x14ac:dyDescent="0.2">
      <c r="A19" s="47"/>
      <c r="B19" s="45"/>
    </row>
    <row r="20" spans="1:2" ht="12" customHeight="1" x14ac:dyDescent="0.2">
      <c r="A20" s="47" t="s">
        <v>195</v>
      </c>
      <c r="B20" s="45" t="s">
        <v>171</v>
      </c>
    </row>
    <row r="21" spans="1:2" ht="8.1" customHeight="1" x14ac:dyDescent="0.2">
      <c r="A21" s="47"/>
      <c r="B21" s="45"/>
    </row>
    <row r="22" spans="1:2" ht="11.45" customHeight="1" x14ac:dyDescent="0.2">
      <c r="A22" s="47" t="s">
        <v>196</v>
      </c>
      <c r="B22" s="45" t="s">
        <v>172</v>
      </c>
    </row>
    <row r="23" spans="1:2" ht="8.1" customHeight="1" x14ac:dyDescent="0.2">
      <c r="A23" s="28"/>
      <c r="B23" s="45"/>
    </row>
    <row r="24" spans="1:2" ht="11.45" customHeight="1" x14ac:dyDescent="0.2">
      <c r="A24" s="28"/>
      <c r="B24" s="45"/>
    </row>
    <row r="25" spans="1:2" ht="8.1" customHeight="1" x14ac:dyDescent="0.2">
      <c r="A25" s="28"/>
      <c r="B25" s="45"/>
    </row>
    <row r="26" spans="1:2" ht="11.45" customHeight="1" x14ac:dyDescent="0.2">
      <c r="A26" s="28"/>
      <c r="B26" s="45"/>
    </row>
    <row r="27" spans="1:2" ht="8.1" customHeight="1" x14ac:dyDescent="0.2">
      <c r="A27" s="28"/>
      <c r="B27" s="45"/>
    </row>
    <row r="28" spans="1:2" ht="11.45" customHeight="1" x14ac:dyDescent="0.2">
      <c r="A28" s="28"/>
      <c r="B28" s="45"/>
    </row>
    <row r="29" spans="1:2" ht="8.1" customHeight="1" x14ac:dyDescent="0.2">
      <c r="A29" s="28"/>
      <c r="B29" s="45"/>
    </row>
    <row r="30" spans="1:2" ht="11.45" customHeight="1" x14ac:dyDescent="0.2">
      <c r="A30" s="28"/>
      <c r="B30" s="45"/>
    </row>
    <row r="31" spans="1:2" ht="8.1" customHeight="1" x14ac:dyDescent="0.2">
      <c r="A31" s="28"/>
      <c r="B31" s="45"/>
    </row>
    <row r="32" spans="1:2" ht="11.45" customHeight="1" x14ac:dyDescent="0.2">
      <c r="A32" s="28"/>
      <c r="B32" s="45"/>
    </row>
    <row r="33" spans="1:2" ht="8.1" customHeight="1" x14ac:dyDescent="0.2">
      <c r="A33" s="28"/>
      <c r="B33" s="45"/>
    </row>
    <row r="34" spans="1:2" ht="11.45" customHeight="1" x14ac:dyDescent="0.2">
      <c r="A34" s="28"/>
      <c r="B34" s="45"/>
    </row>
    <row r="35" spans="1:2" ht="8.1" customHeight="1" x14ac:dyDescent="0.2">
      <c r="A35" s="28"/>
      <c r="B35" s="45"/>
    </row>
    <row r="36" spans="1:2" ht="11.45" customHeight="1" x14ac:dyDescent="0.2">
      <c r="A36" s="28"/>
      <c r="B36" s="45"/>
    </row>
    <row r="37" spans="1:2" ht="8.1" customHeight="1" x14ac:dyDescent="0.2">
      <c r="A37" s="28"/>
      <c r="B37" s="45"/>
    </row>
    <row r="38" spans="1:2" ht="11.45" customHeight="1" x14ac:dyDescent="0.2">
      <c r="A38" s="28"/>
      <c r="B38" s="45"/>
    </row>
    <row r="39" spans="1:2" ht="8.1" customHeight="1" x14ac:dyDescent="0.2">
      <c r="A39" s="28"/>
      <c r="B39" s="45"/>
    </row>
    <row r="40" spans="1:2" ht="11.45" customHeight="1" x14ac:dyDescent="0.2">
      <c r="A40" s="28"/>
      <c r="B40" s="45"/>
    </row>
    <row r="41" spans="1:2" ht="8.1" customHeight="1" x14ac:dyDescent="0.2">
      <c r="A41" s="28"/>
      <c r="B41" s="45"/>
    </row>
    <row r="42" spans="1:2" ht="11.45" customHeight="1" x14ac:dyDescent="0.2">
      <c r="A42" s="28"/>
      <c r="B42" s="45"/>
    </row>
    <row r="43" spans="1:2" ht="11.45" customHeight="1" x14ac:dyDescent="0.2">
      <c r="A43" s="28"/>
      <c r="B43" s="45"/>
    </row>
    <row r="44" spans="1:2" ht="11.45" customHeight="1" x14ac:dyDescent="0.2">
      <c r="A44" s="28"/>
      <c r="B44" s="45"/>
    </row>
    <row r="45" spans="1:2" ht="11.45" customHeight="1" x14ac:dyDescent="0.2">
      <c r="A45" s="28"/>
      <c r="B45" s="45"/>
    </row>
    <row r="46" spans="1:2" ht="11.45" customHeight="1" x14ac:dyDescent="0.2">
      <c r="A46" s="120"/>
    </row>
    <row r="47" spans="1:2" ht="11.45" customHeight="1" x14ac:dyDescent="0.2">
      <c r="A47" s="28"/>
    </row>
    <row r="48" spans="1:2" ht="11.45" customHeight="1" x14ac:dyDescent="0.2">
      <c r="A48" s="28"/>
    </row>
    <row r="49" spans="1:1" ht="11.45" customHeight="1" x14ac:dyDescent="0.2">
      <c r="A49" s="28"/>
    </row>
    <row r="50" spans="1:1" ht="11.45" customHeight="1" x14ac:dyDescent="0.2">
      <c r="A50" s="28"/>
    </row>
    <row r="51" spans="1:1" ht="11.45" customHeight="1" x14ac:dyDescent="0.2">
      <c r="A51" s="28"/>
    </row>
    <row r="52" spans="1:1" ht="11.45" customHeight="1" x14ac:dyDescent="0.2">
      <c r="A52" s="28"/>
    </row>
    <row r="53" spans="1:1" ht="11.45" customHeight="1" x14ac:dyDescent="0.2">
      <c r="A53" s="28"/>
    </row>
    <row r="54" spans="1:1" ht="11.45" customHeight="1" x14ac:dyDescent="0.2">
      <c r="A54" s="120"/>
    </row>
    <row r="55" spans="1:1" ht="11.45" customHeight="1" x14ac:dyDescent="0.2">
      <c r="A55" s="28"/>
    </row>
    <row r="56" spans="1:1" ht="11.45" customHeight="1" x14ac:dyDescent="0.2">
      <c r="A56" s="121"/>
    </row>
    <row r="57" spans="1:1" ht="11.45" customHeight="1" x14ac:dyDescent="0.2">
      <c r="A57" s="28"/>
    </row>
    <row r="58" spans="1:1" ht="11.45" customHeight="1" x14ac:dyDescent="0.2">
      <c r="A58" s="120"/>
    </row>
    <row r="59" spans="1:1" ht="11.45" customHeight="1" x14ac:dyDescent="0.2">
      <c r="A59" s="28"/>
    </row>
    <row r="60" spans="1:1" ht="11.45" customHeight="1" x14ac:dyDescent="0.2">
      <c r="A60" s="121"/>
    </row>
    <row r="61" spans="1:1" ht="11.45" customHeight="1" x14ac:dyDescent="0.2">
      <c r="A61" s="28"/>
    </row>
    <row r="62" spans="1:1" ht="11.45" customHeight="1" x14ac:dyDescent="0.2">
      <c r="A62" s="28"/>
    </row>
    <row r="63" spans="1:1" ht="12" customHeight="1" x14ac:dyDescent="0.2"/>
    <row r="64" spans="1:1"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sheetData>
  <customSheetViews>
    <customSheetView guid="{629CE785-1B51-490C-A18D-EE03D791547A}" scale="140">
      <selection activeCell="B10" sqref="B10"/>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selection activeCell="B10" sqref="B10"/>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13">
      <selection sqref="A1:B1"/>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13">
      <selection sqref="A1:B1"/>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topLeftCell="A13">
      <selection sqref="A1:B1"/>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
    <mergeCell ref="A1:B1"/>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7"/>
  <sheetViews>
    <sheetView zoomScale="140" zoomScaleNormal="140" workbookViewId="0"/>
  </sheetViews>
  <sheetFormatPr baseColWidth="10" defaultColWidth="11.42578125" defaultRowHeight="12" customHeight="1" x14ac:dyDescent="0.2"/>
  <cols>
    <col min="1" max="1" width="94.7109375" style="123" customWidth="1"/>
    <col min="2" max="16384" width="11.42578125" style="123"/>
  </cols>
  <sheetData>
    <row r="1" spans="1:1" s="126" customFormat="1" ht="30" customHeight="1" x14ac:dyDescent="0.2">
      <c r="A1" s="125" t="s">
        <v>210</v>
      </c>
    </row>
    <row r="2" spans="1:1" ht="11.45" customHeight="1" x14ac:dyDescent="0.2"/>
    <row r="3" spans="1:1" ht="11.45" customHeight="1" x14ac:dyDescent="0.2"/>
    <row r="4" spans="1:1" ht="11.45" customHeight="1" x14ac:dyDescent="0.2"/>
    <row r="5" spans="1:1" ht="11.45" customHeight="1" x14ac:dyDescent="0.2"/>
    <row r="6" spans="1:1" ht="11.45" customHeight="1" x14ac:dyDescent="0.2">
      <c r="A6" s="124"/>
    </row>
    <row r="7" spans="1:1" ht="11.45" customHeight="1" x14ac:dyDescent="0.2">
      <c r="A7" s="124"/>
    </row>
    <row r="8" spans="1:1" ht="11.45" customHeight="1" x14ac:dyDescent="0.2"/>
    <row r="9" spans="1:1" ht="11.45" customHeight="1" x14ac:dyDescent="0.2"/>
    <row r="10" spans="1:1" ht="11.45" customHeight="1" x14ac:dyDescent="0.2"/>
    <row r="11" spans="1:1" ht="11.45" customHeight="1" x14ac:dyDescent="0.2"/>
    <row r="12" spans="1:1" ht="11.45" customHeight="1" x14ac:dyDescent="0.2"/>
    <row r="13" spans="1:1" ht="11.45" customHeight="1" x14ac:dyDescent="0.2"/>
    <row r="14" spans="1:1" ht="11.45" customHeight="1" x14ac:dyDescent="0.2"/>
    <row r="15" spans="1:1" ht="11.45" customHeight="1" x14ac:dyDescent="0.2">
      <c r="A15" s="127" t="s">
        <v>265</v>
      </c>
    </row>
    <row r="16" spans="1:1" ht="11.45" customHeight="1" x14ac:dyDescent="0.2"/>
    <row r="17" ht="11.45" customHeight="1" x14ac:dyDescent="0.2"/>
    <row r="18" ht="11.45" customHeight="1" x14ac:dyDescent="0.2"/>
    <row r="19" ht="11.45" customHeight="1" x14ac:dyDescent="0.2"/>
    <row r="20" ht="11.45" customHeight="1" x14ac:dyDescent="0.2"/>
    <row r="21" ht="11.45" customHeight="1" x14ac:dyDescent="0.2"/>
    <row r="22" ht="11.45" customHeight="1" x14ac:dyDescent="0.2"/>
    <row r="23" ht="11.45" customHeight="1" x14ac:dyDescent="0.2"/>
    <row r="24" ht="11.45" customHeight="1" x14ac:dyDescent="0.2"/>
    <row r="25" ht="11.45" customHeight="1" x14ac:dyDescent="0.2"/>
    <row r="26" ht="11.45" customHeight="1" x14ac:dyDescent="0.2"/>
    <row r="27" ht="11.45" customHeight="1" x14ac:dyDescent="0.2"/>
    <row r="28" ht="11.45" customHeight="1" x14ac:dyDescent="0.2"/>
    <row r="29" ht="11.45" customHeight="1" x14ac:dyDescent="0.2"/>
    <row r="30" ht="11.45" customHeight="1" x14ac:dyDescent="0.2"/>
    <row r="31" ht="11.45" customHeight="1" x14ac:dyDescent="0.2"/>
    <row r="32"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sheetData>
  <hyperlinks>
    <hyperlink ref="A15" r:id="rId1"/>
  </hyperlinks>
  <pageMargins left="0.59055118110236227" right="0.59055118110236227" top="0.59055118110236227" bottom="0.59055118110236227" header="0.39370078740157483" footer="0.39370078740157483"/>
  <pageSetup paperSize="9" pageOrder="overThenDown" orientation="portrait" r:id="rId2"/>
  <headerFooter differentOddEven="1">
    <oddFooter>&amp;L&amp;"-,Standard"&amp;7StatA MV, Statistischer Bericht Q2A3 2020 00&amp;R&amp;"-,Standard"&amp;7&amp;P</oddFooter>
    <evenFooter>&amp;L&amp;"-,Standard"&amp;7&amp;P&amp;R&amp;"-,Standard"&amp;7StatA MV, Statistischer Bericht Q2A3 2020 00</even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8"/>
  <sheetViews>
    <sheetView zoomScale="140" zoomScaleNormal="140" workbookViewId="0"/>
  </sheetViews>
  <sheetFormatPr baseColWidth="10" defaultColWidth="11.42578125" defaultRowHeight="12" customHeight="1" x14ac:dyDescent="0.2"/>
  <cols>
    <col min="1" max="1" width="94.7109375" style="123" customWidth="1"/>
    <col min="2" max="16384" width="11.42578125" style="123"/>
  </cols>
  <sheetData>
    <row r="1" spans="1:1" s="126" customFormat="1" ht="30" customHeight="1" x14ac:dyDescent="0.2">
      <c r="A1" s="126" t="s">
        <v>211</v>
      </c>
    </row>
    <row r="2" spans="1:1" ht="11.45" customHeight="1" x14ac:dyDescent="0.2"/>
    <row r="3" spans="1:1" ht="11.45" customHeight="1" x14ac:dyDescent="0.2"/>
    <row r="4" spans="1:1" ht="11.45" customHeight="1" x14ac:dyDescent="0.2"/>
    <row r="5" spans="1:1" ht="11.45" customHeight="1" x14ac:dyDescent="0.2"/>
    <row r="6" spans="1:1" ht="11.45" customHeight="1" x14ac:dyDescent="0.2"/>
    <row r="7" spans="1:1" ht="11.45" customHeight="1" x14ac:dyDescent="0.2"/>
    <row r="8" spans="1:1" ht="11.45" customHeight="1" x14ac:dyDescent="0.2"/>
    <row r="9" spans="1:1" ht="11.45" customHeight="1" x14ac:dyDescent="0.2"/>
    <row r="10" spans="1:1" ht="11.45" customHeight="1" x14ac:dyDescent="0.2"/>
    <row r="11" spans="1:1" ht="11.45" customHeight="1" x14ac:dyDescent="0.2"/>
    <row r="12" spans="1:1" ht="11.45" customHeight="1" x14ac:dyDescent="0.2"/>
    <row r="13" spans="1:1" ht="11.45" customHeight="1" x14ac:dyDescent="0.2"/>
    <row r="14" spans="1:1" ht="11.45" customHeight="1" x14ac:dyDescent="0.2"/>
    <row r="15" spans="1:1" ht="11.45" customHeight="1" x14ac:dyDescent="0.2"/>
    <row r="16" spans="1:1" ht="11.45" customHeight="1" x14ac:dyDescent="0.2"/>
    <row r="17" ht="11.45" customHeight="1" x14ac:dyDescent="0.2"/>
    <row r="18" ht="11.45" customHeight="1" x14ac:dyDescent="0.2"/>
    <row r="19" ht="11.45" customHeight="1" x14ac:dyDescent="0.2"/>
    <row r="20" ht="11.45" customHeight="1" x14ac:dyDescent="0.2"/>
    <row r="21" ht="11.45" customHeight="1" x14ac:dyDescent="0.2"/>
    <row r="22" ht="11.45" customHeight="1" x14ac:dyDescent="0.2"/>
    <row r="23" ht="11.45" customHeight="1" x14ac:dyDescent="0.2"/>
    <row r="24" ht="11.45" customHeight="1" x14ac:dyDescent="0.2"/>
    <row r="25" ht="11.45" customHeight="1" x14ac:dyDescent="0.2"/>
    <row r="26" ht="11.45" customHeight="1" x14ac:dyDescent="0.2"/>
    <row r="27" ht="11.45" customHeight="1" x14ac:dyDescent="0.2"/>
    <row r="28" ht="11.45" customHeight="1" x14ac:dyDescent="0.2"/>
    <row r="29" ht="11.45" customHeight="1" x14ac:dyDescent="0.2"/>
    <row r="30" ht="11.45" customHeight="1" x14ac:dyDescent="0.2"/>
    <row r="31" ht="11.45" customHeight="1" x14ac:dyDescent="0.2"/>
    <row r="32"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row r="63" ht="11.45" customHeight="1" x14ac:dyDescent="0.2"/>
    <row r="64" ht="11.45" customHeight="1" x14ac:dyDescent="0.2"/>
    <row r="65" ht="11.45" customHeight="1" x14ac:dyDescent="0.2"/>
    <row r="66" ht="11.45" customHeight="1" x14ac:dyDescent="0.2"/>
    <row r="67" ht="30" customHeight="1" x14ac:dyDescent="0.2"/>
    <row r="68" ht="11.45" customHeight="1" x14ac:dyDescent="0.2"/>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2020 00&amp;R&amp;"-,Standard"&amp;7&amp;P</oddFooter>
    <evenFooter>&amp;L&amp;"-,Standard"&amp;7&amp;P&amp;R&amp;"-,Standard"&amp;7StatA MV, Statistischer Bericht Q2A3 2020 00</evenFooter>
  </headerFooter>
  <rowBreaks count="1" manualBreakCount="1">
    <brk id="6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zoomScale="140" zoomScaleNormal="140" workbookViewId="0">
      <selection sqref="A1:C1"/>
    </sheetView>
  </sheetViews>
  <sheetFormatPr baseColWidth="10" defaultColWidth="11.42578125" defaultRowHeight="12" customHeight="1" x14ac:dyDescent="0.2"/>
  <cols>
    <col min="1" max="1" width="7.7109375" style="129" customWidth="1"/>
    <col min="2" max="2" width="20.7109375" style="129" customWidth="1"/>
    <col min="3" max="3" width="63.7109375" style="129" customWidth="1"/>
    <col min="4" max="16384" width="11.42578125" style="129"/>
  </cols>
  <sheetData>
    <row r="1" spans="1:3" s="134" customFormat="1" ht="30" customHeight="1" x14ac:dyDescent="0.2">
      <c r="A1" s="250" t="s">
        <v>212</v>
      </c>
      <c r="B1" s="250"/>
      <c r="C1" s="250"/>
    </row>
    <row r="2" spans="1:3" s="128" customFormat="1" ht="11.45" customHeight="1" x14ac:dyDescent="0.2">
      <c r="A2" s="251"/>
      <c r="B2" s="251"/>
      <c r="C2" s="251"/>
    </row>
    <row r="3" spans="1:3" ht="12" customHeight="1" x14ac:dyDescent="0.2">
      <c r="A3" s="252" t="s">
        <v>213</v>
      </c>
      <c r="B3" s="252"/>
      <c r="C3" s="252"/>
    </row>
    <row r="4" spans="1:3" ht="12" customHeight="1" x14ac:dyDescent="0.2">
      <c r="A4" s="252"/>
      <c r="B4" s="252"/>
      <c r="C4" s="252"/>
    </row>
    <row r="5" spans="1:3" ht="24" customHeight="1" x14ac:dyDescent="0.2">
      <c r="A5" s="253" t="s">
        <v>214</v>
      </c>
      <c r="B5" s="253"/>
      <c r="C5" s="253"/>
    </row>
    <row r="6" spans="1:3" ht="12" customHeight="1" x14ac:dyDescent="0.2">
      <c r="A6" s="248" t="s">
        <v>215</v>
      </c>
      <c r="B6" s="249"/>
      <c r="C6" s="249"/>
    </row>
    <row r="7" spans="1:3" ht="12" customHeight="1" x14ac:dyDescent="0.2">
      <c r="A7" s="130"/>
      <c r="B7" s="130"/>
      <c r="C7" s="130"/>
    </row>
    <row r="8" spans="1:3" ht="12" customHeight="1" x14ac:dyDescent="0.2">
      <c r="A8" s="131" t="s">
        <v>216</v>
      </c>
      <c r="B8" s="255" t="s">
        <v>217</v>
      </c>
      <c r="C8" s="255"/>
    </row>
    <row r="9" spans="1:3" ht="12" customHeight="1" x14ac:dyDescent="0.2">
      <c r="A9" s="131" t="s">
        <v>218</v>
      </c>
      <c r="B9" s="255" t="s">
        <v>219</v>
      </c>
      <c r="C9" s="255"/>
    </row>
    <row r="10" spans="1:3" ht="12" customHeight="1" x14ac:dyDescent="0.2">
      <c r="A10" s="131" t="s">
        <v>220</v>
      </c>
      <c r="B10" s="255" t="s">
        <v>209</v>
      </c>
      <c r="C10" s="255"/>
    </row>
    <row r="11" spans="1:3" ht="12" customHeight="1" x14ac:dyDescent="0.2">
      <c r="A11" s="131" t="s">
        <v>221</v>
      </c>
      <c r="B11" s="255" t="s">
        <v>222</v>
      </c>
      <c r="C11" s="255"/>
    </row>
    <row r="12" spans="1:3" ht="12" customHeight="1" x14ac:dyDescent="0.2">
      <c r="A12" s="249"/>
      <c r="B12" s="254"/>
      <c r="C12" s="254"/>
    </row>
    <row r="13" spans="1:3" ht="12" customHeight="1" x14ac:dyDescent="0.2">
      <c r="A13" s="249"/>
      <c r="B13" s="254"/>
      <c r="C13" s="254"/>
    </row>
    <row r="14" spans="1:3" ht="12" customHeight="1" x14ac:dyDescent="0.2">
      <c r="A14" s="256" t="s">
        <v>223</v>
      </c>
      <c r="B14" s="256"/>
      <c r="C14" s="256"/>
    </row>
    <row r="15" spans="1:3" ht="12" customHeight="1" x14ac:dyDescent="0.2">
      <c r="A15" s="256"/>
      <c r="B15" s="256"/>
      <c r="C15" s="256"/>
    </row>
    <row r="16" spans="1:3" ht="24" customHeight="1" x14ac:dyDescent="0.2">
      <c r="A16" s="253" t="s">
        <v>224</v>
      </c>
      <c r="B16" s="254"/>
      <c r="C16" s="254"/>
    </row>
    <row r="17" spans="1:3" ht="12" customHeight="1" x14ac:dyDescent="0.2">
      <c r="A17" s="248" t="s">
        <v>225</v>
      </c>
      <c r="B17" s="254"/>
      <c r="C17" s="254"/>
    </row>
    <row r="18" spans="1:3" ht="12" customHeight="1" x14ac:dyDescent="0.2">
      <c r="A18" s="249"/>
      <c r="B18" s="254"/>
      <c r="C18" s="254"/>
    </row>
    <row r="19" spans="1:3" ht="12" customHeight="1" x14ac:dyDescent="0.2">
      <c r="A19" s="252" t="s">
        <v>226</v>
      </c>
      <c r="B19" s="254"/>
      <c r="C19" s="254"/>
    </row>
    <row r="20" spans="1:3" ht="12" customHeight="1" x14ac:dyDescent="0.2">
      <c r="A20" s="249"/>
      <c r="B20" s="249"/>
      <c r="C20" s="249"/>
    </row>
    <row r="21" spans="1:3" ht="36" customHeight="1" x14ac:dyDescent="0.2">
      <c r="A21" s="257" t="s">
        <v>237</v>
      </c>
      <c r="B21" s="258"/>
      <c r="C21" s="258"/>
    </row>
    <row r="22" spans="1:3" ht="36" customHeight="1" x14ac:dyDescent="0.2">
      <c r="A22" s="248" t="s">
        <v>227</v>
      </c>
      <c r="B22" s="254"/>
      <c r="C22" s="254"/>
    </row>
    <row r="23" spans="1:3" ht="12" customHeight="1" x14ac:dyDescent="0.2">
      <c r="A23" s="249"/>
      <c r="B23" s="254"/>
      <c r="C23" s="254"/>
    </row>
    <row r="24" spans="1:3" ht="12" customHeight="1" x14ac:dyDescent="0.2">
      <c r="A24" s="249"/>
      <c r="B24" s="254"/>
      <c r="C24" s="254"/>
    </row>
    <row r="25" spans="1:3" ht="12" customHeight="1" x14ac:dyDescent="0.2">
      <c r="A25" s="253" t="s">
        <v>228</v>
      </c>
      <c r="B25" s="254"/>
      <c r="C25" s="254"/>
    </row>
    <row r="26" spans="1:3" ht="12" customHeight="1" x14ac:dyDescent="0.2">
      <c r="A26" s="249"/>
      <c r="B26" s="254"/>
      <c r="C26" s="254"/>
    </row>
    <row r="27" spans="1:3" ht="12" customHeight="1" x14ac:dyDescent="0.2">
      <c r="A27" s="131"/>
      <c r="B27" s="131" t="s">
        <v>229</v>
      </c>
      <c r="C27" s="132" t="s">
        <v>230</v>
      </c>
    </row>
    <row r="28" spans="1:3" ht="12" customHeight="1" x14ac:dyDescent="0.2">
      <c r="A28" s="131"/>
      <c r="B28" s="131"/>
      <c r="C28" s="131" t="s">
        <v>231</v>
      </c>
    </row>
    <row r="29" spans="1:3" ht="12" customHeight="1" x14ac:dyDescent="0.2">
      <c r="A29" s="131"/>
      <c r="B29" s="131"/>
      <c r="C29" s="131"/>
    </row>
    <row r="30" spans="1:3" ht="12" customHeight="1" x14ac:dyDescent="0.2">
      <c r="A30" s="131"/>
      <c r="B30" s="131" t="s">
        <v>232</v>
      </c>
      <c r="C30" s="132" t="s">
        <v>233</v>
      </c>
    </row>
    <row r="31" spans="1:3" ht="12" customHeight="1" x14ac:dyDescent="0.2">
      <c r="A31" s="133"/>
      <c r="B31" s="133"/>
      <c r="C31" s="131" t="s">
        <v>234</v>
      </c>
    </row>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row r="63" ht="11.45" customHeight="1" x14ac:dyDescent="0.2"/>
    <row r="64" ht="11.45" customHeight="1" x14ac:dyDescent="0.2"/>
    <row r="65" ht="11.45" customHeight="1" x14ac:dyDescent="0.2"/>
    <row r="66" ht="11.45" customHeight="1" x14ac:dyDescent="0.2"/>
    <row r="67" ht="11.45" customHeight="1" x14ac:dyDescent="0.2"/>
    <row r="68" ht="11.45" customHeight="1" x14ac:dyDescent="0.2"/>
    <row r="69" ht="11.45" customHeight="1" x14ac:dyDescent="0.2"/>
    <row r="70" ht="11.45" customHeight="1" x14ac:dyDescent="0.2"/>
    <row r="71" ht="11.45" customHeight="1" x14ac:dyDescent="0.2"/>
    <row r="72" ht="11.45" customHeight="1" x14ac:dyDescent="0.2"/>
    <row r="73" ht="11.45" customHeight="1" x14ac:dyDescent="0.2"/>
    <row r="74" ht="11.45" customHeight="1" x14ac:dyDescent="0.2"/>
    <row r="75" ht="11.45" customHeight="1" x14ac:dyDescent="0.2"/>
    <row r="76" ht="11.45" customHeight="1" x14ac:dyDescent="0.2"/>
    <row r="77" ht="11.45" customHeight="1" x14ac:dyDescent="0.2"/>
    <row r="78" ht="11.45" customHeight="1" x14ac:dyDescent="0.2"/>
    <row r="79" ht="11.45" customHeight="1" x14ac:dyDescent="0.2"/>
    <row r="80"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sheetData>
  <mergeCells count="25">
    <mergeCell ref="A23:C23"/>
    <mergeCell ref="A24:C24"/>
    <mergeCell ref="A25:C25"/>
    <mergeCell ref="A26:C26"/>
    <mergeCell ref="A20:C20"/>
    <mergeCell ref="A21:C21"/>
    <mergeCell ref="A22:C22"/>
    <mergeCell ref="A19:C19"/>
    <mergeCell ref="B8:C8"/>
    <mergeCell ref="B9:C9"/>
    <mergeCell ref="B10:C10"/>
    <mergeCell ref="B11:C11"/>
    <mergeCell ref="A12:C12"/>
    <mergeCell ref="A13:C13"/>
    <mergeCell ref="A14:C14"/>
    <mergeCell ref="A15:C15"/>
    <mergeCell ref="A16:C16"/>
    <mergeCell ref="A17:C17"/>
    <mergeCell ref="A18:C18"/>
    <mergeCell ref="A6:C6"/>
    <mergeCell ref="A1:C1"/>
    <mergeCell ref="A2:C2"/>
    <mergeCell ref="A3:C3"/>
    <mergeCell ref="A4:C4"/>
    <mergeCell ref="A5:C5"/>
  </mergeCells>
  <hyperlinks>
    <hyperlink ref="A6" r:id="rId1"/>
    <hyperlink ref="A17" r:id="rId2"/>
    <hyperlink ref="A22" r:id="rId3" location="abreadcrumb"/>
    <hyperlink ref="C27" r:id="rId4"/>
    <hyperlink ref="C30" r:id="rId5"/>
  </hyperlink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40" zoomScaleNormal="140" workbookViewId="0"/>
  </sheetViews>
  <sheetFormatPr baseColWidth="10" defaultColWidth="11.42578125" defaultRowHeight="12" customHeight="1" x14ac:dyDescent="0.2"/>
  <cols>
    <col min="1" max="1" width="94.7109375" style="123" customWidth="1"/>
    <col min="2" max="16384" width="11.42578125" style="123"/>
  </cols>
  <sheetData>
    <row r="1" spans="1:1" s="126" customFormat="1" ht="30" customHeight="1" x14ac:dyDescent="0.2">
      <c r="A1" s="125" t="s">
        <v>271</v>
      </c>
    </row>
    <row r="6" spans="1:1" s="135" customFormat="1" ht="12" customHeight="1" x14ac:dyDescent="0.2"/>
    <row r="11" spans="1:1" s="135" customFormat="1" ht="12" customHeight="1" x14ac:dyDescent="0.2"/>
    <row r="18" s="135" customFormat="1" ht="12" customHeight="1" x14ac:dyDescent="0.2"/>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2020 00&amp;R&amp;"-,Standard"&amp;7&amp;P</oddFooter>
    <evenFooter>&amp;L&amp;"-,Standard"&amp;7&amp;P&amp;R&amp;"-,Standard"&amp;7StatA MV, Statistischer Bericht Q2A3 2020 00</even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140" zoomScaleNormal="140" workbookViewId="0"/>
  </sheetViews>
  <sheetFormatPr baseColWidth="10" defaultColWidth="11.42578125" defaultRowHeight="12" customHeight="1" x14ac:dyDescent="0.2"/>
  <cols>
    <col min="1" max="1" width="94.7109375" style="16" customWidth="1"/>
    <col min="2" max="16384" width="11.42578125" style="16"/>
  </cols>
  <sheetData>
    <row r="1" spans="1:1" s="122" customFormat="1" ht="30" customHeight="1" x14ac:dyDescent="0.2">
      <c r="A1" s="125" t="s">
        <v>272</v>
      </c>
    </row>
    <row r="6" spans="1:1" s="17" customFormat="1" ht="12" customHeight="1" x14ac:dyDescent="0.2"/>
    <row r="11" spans="1:1" s="17" customFormat="1" ht="12" customHeight="1" x14ac:dyDescent="0.2"/>
    <row r="18" spans="3:3" s="17" customFormat="1" ht="12" customHeight="1" x14ac:dyDescent="0.2"/>
    <row r="29" spans="3:3" ht="12" customHeight="1" x14ac:dyDescent="0.2">
      <c r="C29" s="18"/>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2020 00&amp;R&amp;"-,Standard"&amp;7&amp;P</oddFooter>
    <evenFooter>&amp;L&amp;"-,Standard"&amp;7&amp;P&amp;R&amp;"-,Standard"&amp;7StatA MV, Statistischer Bericht Q2A3 2020 00</even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K528"/>
  <sheetViews>
    <sheetView zoomScale="140" zoomScaleNormal="140" workbookViewId="0"/>
  </sheetViews>
  <sheetFormatPr baseColWidth="10" defaultColWidth="11.42578125" defaultRowHeight="11.45" customHeight="1" x14ac:dyDescent="0.2"/>
  <cols>
    <col min="1" max="1" width="94.7109375" style="4" customWidth="1"/>
    <col min="2" max="2" width="20.7109375" style="13" customWidth="1"/>
    <col min="3" max="8" width="9.7109375" style="4" customWidth="1"/>
    <col min="9" max="9" width="8.7109375" style="6" customWidth="1"/>
    <col min="10" max="11" width="11.42578125" style="6"/>
    <col min="12" max="16384" width="11.42578125" style="2"/>
  </cols>
  <sheetData>
    <row r="1" spans="1:11" s="139" customFormat="1" ht="30" customHeight="1" x14ac:dyDescent="0.2">
      <c r="A1" s="136" t="s">
        <v>32</v>
      </c>
      <c r="B1" s="136"/>
      <c r="C1" s="137"/>
      <c r="D1" s="137"/>
      <c r="E1" s="137"/>
      <c r="F1" s="137"/>
      <c r="G1" s="137"/>
      <c r="H1" s="137"/>
      <c r="I1" s="137"/>
      <c r="J1" s="138"/>
      <c r="K1" s="138"/>
    </row>
    <row r="2" spans="1:11" ht="11.45" customHeight="1" x14ac:dyDescent="0.2">
      <c r="A2" s="14"/>
      <c r="B2" s="15"/>
      <c r="C2" s="15"/>
      <c r="D2" s="15"/>
      <c r="E2" s="15"/>
      <c r="F2" s="15"/>
      <c r="G2" s="15"/>
      <c r="H2" s="15"/>
      <c r="I2" s="15"/>
    </row>
    <row r="3" spans="1:11" ht="11.45" customHeight="1" x14ac:dyDescent="0.2">
      <c r="A3" s="14"/>
      <c r="B3" s="15"/>
      <c r="C3" s="15"/>
      <c r="D3" s="15"/>
      <c r="E3" s="15"/>
      <c r="F3" s="15"/>
      <c r="G3" s="15"/>
      <c r="H3" s="15"/>
      <c r="I3" s="15"/>
    </row>
    <row r="4" spans="1:11" ht="11.45" customHeight="1" x14ac:dyDescent="0.2">
      <c r="A4" s="14"/>
      <c r="B4" s="15"/>
      <c r="C4" s="15"/>
      <c r="D4" s="15"/>
      <c r="E4" s="15"/>
      <c r="F4" s="15"/>
      <c r="G4" s="15"/>
      <c r="H4" s="15"/>
      <c r="I4" s="15"/>
    </row>
    <row r="5" spans="1:11" ht="11.45" customHeight="1" x14ac:dyDescent="0.2">
      <c r="A5" s="14"/>
      <c r="B5" s="15"/>
      <c r="C5" s="15"/>
      <c r="D5" s="15"/>
      <c r="E5" s="15"/>
      <c r="F5" s="15"/>
      <c r="G5" s="15"/>
      <c r="H5" s="15"/>
      <c r="I5" s="15"/>
    </row>
    <row r="6" spans="1:11" ht="11.45" customHeight="1" x14ac:dyDescent="0.2">
      <c r="A6" s="14"/>
      <c r="B6" s="15"/>
      <c r="C6" s="15"/>
      <c r="D6" s="15"/>
      <c r="E6" s="15"/>
      <c r="F6" s="15"/>
      <c r="G6" s="15"/>
      <c r="H6" s="15"/>
      <c r="I6" s="15"/>
    </row>
    <row r="7" spans="1:11" ht="11.45" customHeight="1" x14ac:dyDescent="0.2">
      <c r="A7" s="14"/>
      <c r="B7" s="15"/>
      <c r="C7" s="15"/>
      <c r="D7" s="15"/>
      <c r="E7" s="15"/>
      <c r="F7" s="15"/>
      <c r="G7" s="15"/>
      <c r="H7" s="15"/>
      <c r="I7" s="15"/>
    </row>
    <row r="8" spans="1:11" ht="11.45" customHeight="1" x14ac:dyDescent="0.2">
      <c r="A8" s="14"/>
      <c r="B8" s="15"/>
      <c r="C8" s="15"/>
      <c r="D8" s="15"/>
      <c r="E8" s="15"/>
      <c r="F8" s="15"/>
      <c r="G8" s="15"/>
      <c r="H8" s="15"/>
      <c r="I8" s="15"/>
    </row>
    <row r="9" spans="1:11" ht="11.45" customHeight="1" x14ac:dyDescent="0.2">
      <c r="A9" s="14"/>
      <c r="B9" s="15"/>
      <c r="C9" s="15"/>
      <c r="D9" s="15"/>
      <c r="E9" s="15"/>
      <c r="F9" s="15"/>
      <c r="G9" s="15"/>
      <c r="H9" s="15"/>
      <c r="I9" s="15"/>
    </row>
    <row r="10" spans="1:11" ht="11.45" customHeight="1" x14ac:dyDescent="0.2">
      <c r="A10" s="7"/>
      <c r="B10" s="7"/>
      <c r="C10" s="7"/>
      <c r="D10" s="7"/>
      <c r="E10" s="7"/>
      <c r="F10" s="7"/>
      <c r="G10" s="7"/>
      <c r="H10" s="7"/>
      <c r="I10" s="7"/>
    </row>
    <row r="11" spans="1:11" ht="11.45" customHeight="1" x14ac:dyDescent="0.2">
      <c r="A11" s="8"/>
      <c r="B11" s="9"/>
      <c r="C11" s="3"/>
      <c r="D11" s="3"/>
      <c r="E11" s="3"/>
      <c r="F11" s="3"/>
      <c r="G11" s="3"/>
      <c r="H11" s="3"/>
      <c r="I11" s="3"/>
    </row>
    <row r="12" spans="1:11" ht="11.45" customHeight="1" x14ac:dyDescent="0.2">
      <c r="A12" s="10"/>
      <c r="B12" s="1"/>
      <c r="C12" s="3"/>
      <c r="D12" s="3"/>
      <c r="E12" s="3"/>
      <c r="F12" s="3"/>
      <c r="G12" s="3"/>
      <c r="H12" s="3"/>
      <c r="I12" s="3"/>
    </row>
    <row r="13" spans="1:11" ht="11.45" customHeight="1" x14ac:dyDescent="0.2">
      <c r="A13" s="10"/>
      <c r="B13" s="1"/>
      <c r="C13" s="3"/>
      <c r="D13" s="3"/>
      <c r="E13" s="3"/>
      <c r="F13" s="3"/>
      <c r="G13" s="3"/>
      <c r="H13" s="3"/>
      <c r="I13" s="3"/>
    </row>
    <row r="14" spans="1:11" ht="11.45" customHeight="1" x14ac:dyDescent="0.2">
      <c r="A14" s="10"/>
      <c r="B14" s="11"/>
      <c r="C14" s="3"/>
      <c r="D14" s="3"/>
      <c r="E14" s="3"/>
      <c r="F14" s="3"/>
      <c r="G14" s="3"/>
      <c r="H14" s="3"/>
      <c r="I14" s="3"/>
    </row>
    <row r="15" spans="1:11" ht="11.45" customHeight="1" x14ac:dyDescent="0.2">
      <c r="A15" s="10"/>
      <c r="B15" s="1"/>
      <c r="C15" s="3"/>
      <c r="D15" s="3"/>
      <c r="E15" s="3"/>
      <c r="F15" s="3"/>
      <c r="G15" s="3"/>
      <c r="H15" s="3"/>
      <c r="I15" s="3"/>
    </row>
    <row r="16" spans="1:11" ht="11.45" customHeight="1" x14ac:dyDescent="0.2">
      <c r="A16" s="10"/>
      <c r="B16" s="1"/>
      <c r="C16" s="3"/>
      <c r="D16" s="3"/>
      <c r="E16" s="3"/>
      <c r="F16" s="3"/>
      <c r="G16" s="3"/>
      <c r="H16" s="3"/>
      <c r="I16" s="3"/>
    </row>
    <row r="17" spans="1:9" ht="11.45" customHeight="1" x14ac:dyDescent="0.2">
      <c r="A17" s="10"/>
      <c r="B17" s="1"/>
      <c r="C17" s="3"/>
      <c r="D17" s="3"/>
      <c r="E17" s="3"/>
      <c r="F17" s="3"/>
      <c r="G17" s="3"/>
      <c r="H17" s="3"/>
      <c r="I17" s="3"/>
    </row>
    <row r="18" spans="1:9" ht="11.45" customHeight="1" x14ac:dyDescent="0.2">
      <c r="A18" s="10"/>
      <c r="B18" s="1"/>
      <c r="C18" s="3"/>
      <c r="D18" s="3"/>
      <c r="E18" s="3"/>
      <c r="F18" s="3"/>
      <c r="G18" s="3"/>
      <c r="H18" s="3"/>
      <c r="I18" s="3"/>
    </row>
    <row r="19" spans="1:9" ht="11.45" customHeight="1" x14ac:dyDescent="0.2">
      <c r="A19" s="10"/>
      <c r="B19" s="1"/>
      <c r="C19" s="3"/>
      <c r="D19" s="3"/>
      <c r="E19" s="3"/>
      <c r="F19" s="3"/>
      <c r="G19" s="3"/>
      <c r="H19" s="3"/>
      <c r="I19" s="3"/>
    </row>
    <row r="20" spans="1:9" ht="11.45" customHeight="1" x14ac:dyDescent="0.2">
      <c r="A20" s="10"/>
      <c r="B20" s="1"/>
      <c r="C20" s="3"/>
      <c r="D20" s="3"/>
      <c r="E20" s="3"/>
      <c r="F20" s="3"/>
      <c r="G20" s="3"/>
      <c r="H20" s="3"/>
      <c r="I20" s="3"/>
    </row>
    <row r="21" spans="1:9" ht="11.45" customHeight="1" x14ac:dyDescent="0.2">
      <c r="A21" s="10"/>
      <c r="B21" s="1"/>
      <c r="C21" s="3"/>
      <c r="D21" s="3"/>
      <c r="E21" s="3"/>
      <c r="F21" s="3"/>
      <c r="G21" s="3"/>
      <c r="H21" s="3"/>
      <c r="I21" s="3"/>
    </row>
    <row r="22" spans="1:9" ht="11.45" customHeight="1" x14ac:dyDescent="0.2">
      <c r="A22" s="10"/>
      <c r="B22" s="12"/>
      <c r="C22" s="5"/>
      <c r="D22" s="5"/>
      <c r="E22" s="5"/>
      <c r="F22" s="5"/>
      <c r="G22" s="5"/>
      <c r="H22" s="5"/>
      <c r="I22" s="5"/>
    </row>
    <row r="23" spans="1:9" ht="11.45" customHeight="1" x14ac:dyDescent="0.2">
      <c r="A23" s="10"/>
      <c r="B23" s="1"/>
      <c r="C23" s="3"/>
      <c r="D23" s="3"/>
      <c r="E23" s="3"/>
      <c r="F23" s="3"/>
      <c r="G23" s="3"/>
      <c r="H23" s="3"/>
      <c r="I23" s="3"/>
    </row>
    <row r="24" spans="1:9" ht="11.45" customHeight="1" x14ac:dyDescent="0.2">
      <c r="A24" s="10"/>
      <c r="B24" s="1"/>
      <c r="C24" s="3"/>
      <c r="D24" s="3"/>
      <c r="E24" s="3"/>
      <c r="F24" s="3"/>
      <c r="G24" s="3"/>
      <c r="H24" s="3"/>
      <c r="I24" s="3"/>
    </row>
    <row r="25" spans="1:9" ht="11.45" customHeight="1" x14ac:dyDescent="0.2">
      <c r="A25" s="10"/>
      <c r="B25" s="11"/>
      <c r="C25" s="3"/>
      <c r="D25" s="3"/>
      <c r="E25" s="3"/>
      <c r="F25" s="3"/>
      <c r="G25" s="3"/>
      <c r="H25" s="3"/>
      <c r="I25" s="3"/>
    </row>
    <row r="26" spans="1:9" ht="11.45" customHeight="1" x14ac:dyDescent="0.2">
      <c r="A26" s="10"/>
      <c r="B26" s="1"/>
      <c r="C26" s="3"/>
      <c r="D26" s="3"/>
      <c r="E26" s="3"/>
      <c r="F26" s="3"/>
      <c r="G26" s="3"/>
      <c r="H26" s="3"/>
      <c r="I26" s="3"/>
    </row>
    <row r="27" spans="1:9" ht="11.45" customHeight="1" x14ac:dyDescent="0.2">
      <c r="A27" s="10"/>
      <c r="B27" s="1"/>
      <c r="C27" s="3"/>
      <c r="D27" s="3"/>
      <c r="E27" s="3"/>
      <c r="F27" s="3"/>
      <c r="G27" s="3"/>
      <c r="H27" s="3"/>
      <c r="I27" s="3"/>
    </row>
    <row r="28" spans="1:9" ht="11.45" customHeight="1" x14ac:dyDescent="0.2">
      <c r="A28" s="10"/>
      <c r="B28" s="1"/>
      <c r="C28" s="3"/>
      <c r="D28" s="3"/>
      <c r="E28" s="3"/>
      <c r="F28" s="3"/>
      <c r="G28" s="3"/>
      <c r="H28" s="3"/>
      <c r="I28" s="3"/>
    </row>
    <row r="29" spans="1:9" ht="11.45" customHeight="1" x14ac:dyDescent="0.2">
      <c r="A29" s="10"/>
      <c r="B29" s="1"/>
      <c r="C29" s="3"/>
      <c r="D29" s="3"/>
      <c r="E29" s="3"/>
      <c r="F29" s="3"/>
      <c r="G29" s="3"/>
      <c r="H29" s="3"/>
      <c r="I29" s="3"/>
    </row>
    <row r="30" spans="1:9" ht="11.45" customHeight="1" x14ac:dyDescent="0.2">
      <c r="A30" s="10"/>
      <c r="B30" s="1"/>
      <c r="C30" s="3"/>
      <c r="D30" s="3"/>
      <c r="E30" s="3"/>
      <c r="F30" s="3"/>
      <c r="G30" s="3"/>
      <c r="H30" s="3"/>
      <c r="I30" s="3"/>
    </row>
    <row r="31" spans="1:9" ht="11.45" customHeight="1" x14ac:dyDescent="0.2">
      <c r="A31" s="10"/>
      <c r="B31" s="1"/>
      <c r="C31" s="3"/>
      <c r="D31" s="3"/>
      <c r="E31" s="3"/>
      <c r="F31" s="3"/>
      <c r="G31" s="3"/>
      <c r="H31" s="3"/>
      <c r="I31" s="3"/>
    </row>
    <row r="32" spans="1:9" ht="11.45" customHeight="1" x14ac:dyDescent="0.2">
      <c r="A32" s="10"/>
      <c r="B32" s="1"/>
      <c r="C32" s="3"/>
      <c r="D32" s="3"/>
      <c r="E32" s="3"/>
      <c r="F32" s="3"/>
      <c r="G32" s="3"/>
      <c r="H32" s="3"/>
      <c r="I32" s="3"/>
    </row>
    <row r="33" spans="1:9" ht="11.45" customHeight="1" x14ac:dyDescent="0.2">
      <c r="A33" s="10"/>
      <c r="B33" s="12"/>
      <c r="C33" s="5"/>
      <c r="D33" s="5"/>
      <c r="E33" s="5"/>
      <c r="F33" s="5"/>
      <c r="G33" s="5"/>
      <c r="H33" s="5"/>
      <c r="I33" s="5"/>
    </row>
    <row r="66" ht="30" customHeight="1" x14ac:dyDescent="0.2"/>
    <row r="132" ht="30" customHeight="1" x14ac:dyDescent="0.2"/>
    <row r="198" ht="30" customHeight="1" x14ac:dyDescent="0.2"/>
    <row r="264" ht="30" customHeight="1" x14ac:dyDescent="0.2"/>
    <row r="330" ht="30" customHeight="1" x14ac:dyDescent="0.2"/>
    <row r="396" ht="30" customHeight="1" x14ac:dyDescent="0.2"/>
    <row r="462" ht="30" customHeight="1" x14ac:dyDescent="0.2"/>
    <row r="528" ht="30" customHeight="1" x14ac:dyDescent="0.2"/>
  </sheetData>
  <customSheetViews>
    <customSheetView guid="{629CE785-1B51-490C-A18D-EE03D791547A}"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2020 00&amp;R&amp;"-,Standard"&amp;7&amp;P</oddFooter>
    <evenFooter>&amp;L&amp;"-,Standard"&amp;7&amp;P&amp;R&amp;"-,Standard"&amp;7StatA MV, Statistischer Bericht Q2A3 2020 00</evenFooter>
  </headerFooter>
  <rowBreaks count="8" manualBreakCount="8">
    <brk id="65" max="16383" man="1"/>
    <brk id="131" max="16383" man="1"/>
    <brk id="197" max="16383" man="1"/>
    <brk id="263" max="16383" man="1"/>
    <brk id="329" max="16383" man="1"/>
    <brk id="395" max="16383" man="1"/>
    <brk id="461" max="16383" man="1"/>
    <brk id="527" max="16383" man="1"/>
  </rowBreaks>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5</vt:i4>
      </vt:variant>
    </vt:vector>
  </HeadingPairs>
  <TitlesOfParts>
    <vt:vector size="23" baseType="lpstr">
      <vt:lpstr>Deckblatt</vt:lpstr>
      <vt:lpstr>Inhalt</vt:lpstr>
      <vt:lpstr>Vorbemerkungen</vt:lpstr>
      <vt:lpstr>1.1</vt:lpstr>
      <vt:lpstr>1.2</vt:lpstr>
      <vt:lpstr>1.3</vt:lpstr>
      <vt:lpstr>1.4</vt:lpstr>
      <vt:lpstr>1.5</vt:lpstr>
      <vt:lpstr>2.1</vt:lpstr>
      <vt:lpstr>2.2</vt:lpstr>
      <vt:lpstr>2.3</vt:lpstr>
      <vt:lpstr>Fußnotenerläuterungen</vt:lpstr>
      <vt:lpstr>Methodik</vt:lpstr>
      <vt:lpstr>Glossar </vt:lpstr>
      <vt:lpstr>Mehr zum Thema</vt:lpstr>
      <vt:lpstr> Qualitätsbericht 1</vt:lpstr>
      <vt:lpstr>Qualitätsbericht 2</vt:lpstr>
      <vt:lpstr>Abfallkatalog</vt:lpstr>
      <vt:lpstr>'1.2'!Drucktitel</vt:lpstr>
      <vt:lpstr>'1.5'!Drucktitel</vt:lpstr>
      <vt:lpstr>'1.1'!Print_Area</vt:lpstr>
      <vt:lpstr>'1.2'!Print_Titles</vt:lpstr>
      <vt:lpstr>'1.5'!Print_Titles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Q2A3 Abfallentsorgung 2020</dc:title>
  <dc:subject>Abfallentsorgung</dc:subject>
  <dc:creator>FB 430</dc:creator>
  <cp:keywords/>
  <cp:lastModifiedBy>Luptowski, Simone</cp:lastModifiedBy>
  <cp:lastPrinted>2023-02-14T09:35:13Z</cp:lastPrinted>
  <dcterms:created xsi:type="dcterms:W3CDTF">2017-01-04T09:00:56Z</dcterms:created>
  <dcterms:modified xsi:type="dcterms:W3CDTF">2023-02-22T09:22:07Z</dcterms:modified>
</cp:coreProperties>
</file>